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ge-my.sharepoint.com/personal/dum4_pge_com/Documents/Desktop/"/>
    </mc:Choice>
  </mc:AlternateContent>
  <xr:revisionPtr revIDLastSave="0" documentId="8_{0ADBA201-017D-49BE-8C13-6430D1A9FA3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&amp;D" sheetId="6" r:id="rId1"/>
    <sheet name="Sub" sheetId="5" r:id="rId2"/>
    <sheet name="Result Data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I6" i="1"/>
  <c r="I7" i="1" s="1"/>
  <c r="J6" i="1"/>
  <c r="K6" i="1"/>
  <c r="G7" i="1" s="1"/>
  <c r="L6" i="1"/>
  <c r="M6" i="1"/>
  <c r="N6" i="1"/>
  <c r="H7" i="1" s="1"/>
  <c r="F7" i="1"/>
  <c r="N39" i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G29" i="1" s="1"/>
  <c r="M29" i="1"/>
  <c r="M35" i="1"/>
  <c r="K35" i="1"/>
  <c r="H35" i="1"/>
  <c r="H29" i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F29" i="1" l="1"/>
  <c r="E35" i="1"/>
  <c r="B35" i="1"/>
  <c r="C35" i="1"/>
  <c r="G35" i="1"/>
  <c r="F35" i="1"/>
  <c r="B29" i="1"/>
  <c r="E29" i="1"/>
  <c r="C29" i="1"/>
  <c r="D29" i="1"/>
  <c r="B6" i="1"/>
  <c r="C6" i="1"/>
  <c r="P6" i="1" s="1"/>
  <c r="D6" i="1"/>
  <c r="E6" i="1"/>
  <c r="Q6" i="1" s="1"/>
  <c r="F6" i="1"/>
  <c r="G6" i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N13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N88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L88" i="1" l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0" i="1" s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N67" i="1" l="1"/>
  <c r="N66" i="1" s="1"/>
  <c r="L75" i="1"/>
  <c r="M75" i="1"/>
  <c r="N75" i="1"/>
  <c r="M67" i="1"/>
  <c r="L67" i="1"/>
  <c r="L66" i="1" s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M66" i="1"/>
  <c r="C94" i="1"/>
  <c r="G94" i="1"/>
  <c r="B91" i="1"/>
  <c r="F91" i="1"/>
  <c r="H87" i="1"/>
  <c r="F94" i="1"/>
  <c r="B94" i="1"/>
  <c r="D83" i="1"/>
  <c r="J13" i="1"/>
  <c r="H13" i="1"/>
  <c r="B13" i="1" s="1"/>
  <c r="K13" i="1"/>
  <c r="D75" i="1" l="1"/>
  <c r="E75" i="1"/>
  <c r="H66" i="1"/>
  <c r="F87" i="1"/>
  <c r="B87" i="1"/>
  <c r="E67" i="1"/>
  <c r="K66" i="1"/>
  <c r="E66" i="1" s="1"/>
  <c r="C87" i="1"/>
  <c r="G87" i="1"/>
  <c r="D67" i="1"/>
  <c r="J66" i="1"/>
  <c r="D66" i="1" s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C66" i="1" l="1"/>
  <c r="G66" i="1"/>
  <c r="F66" i="1"/>
  <c r="B66" i="1"/>
</calcChain>
</file>

<file path=xl/sharedStrings.xml><?xml version="1.0" encoding="utf-8"?>
<sst xmlns="http://schemas.openxmlformats.org/spreadsheetml/2006/main" count="214" uniqueCount="175">
  <si>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</si>
  <si>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</si>
  <si>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</si>
  <si>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</si>
  <si>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</si>
  <si>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</si>
  <si>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</si>
  <si>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</si>
  <si>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</si>
  <si>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</si>
  <si>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</si>
  <si>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</si>
  <si>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</si>
  <si>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</si>
  <si>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</si>
  <si>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</si>
  <si>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</si>
  <si>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</si>
  <si>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</si>
  <si>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</si>
  <si>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</si>
  <si>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</si>
  <si>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</si>
  <si>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</si>
  <si>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</si>
  <si>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</si>
  <si>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</si>
  <si>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</si>
  <si>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</si>
  <si>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</si>
  <si>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</si>
  <si>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</si>
  <si>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</si>
  <si>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</si>
  <si>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</si>
  <si>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</si>
  <si>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</si>
  <si>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</si>
  <si>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</si>
  <si>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</si>
  <si>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</si>
  <si>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</si>
  <si>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</si>
  <si>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</si>
  <si>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</si>
  <si>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</si>
  <si>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</si>
  <si>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</si>
  <si>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</si>
  <si>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</si>
  <si>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</si>
  <si>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</si>
  <si>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</si>
  <si>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</si>
  <si>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</si>
  <si>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</si>
  <si>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</si>
  <si>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</si>
  <si>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</si>
  <si>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</si>
  <si>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</si>
  <si>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</si>
  <si>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</si>
  <si>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</si>
  <si>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</si>
  <si>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</si>
  <si>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</si>
  <si>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</si>
  <si>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</si>
  <si>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</si>
  <si>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</si>
  <si>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</si>
  <si>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</si>
  <si>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</si>
  <si>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</si>
  <si>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</si>
  <si>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</si>
  <si>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</si>
  <si>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</si>
  <si>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December (Unplanned)</t>
  </si>
  <si>
    <t>Div/Area/System</t>
  </si>
  <si>
    <t>Monthly
Actual</t>
  </si>
  <si>
    <t>YTD
Actual</t>
  </si>
  <si>
    <t>Monthly</t>
  </si>
  <si>
    <t>YTD</t>
  </si>
  <si>
    <t>Total
Customers</t>
  </si>
  <si>
    <t>SAIDI
 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</si>
  <si>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</si>
  <si>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</si>
  <si>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</si>
  <si>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</si>
  <si>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</si>
  <si>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</si>
  <si>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</si>
  <si>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</si>
  <si>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</si>
  <si>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</si>
  <si>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</si>
  <si>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</si>
  <si>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</si>
  <si>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</si>
  <si>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</si>
  <si>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</si>
  <si>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</si>
  <si>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</si>
  <si>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</si>
  <si>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</si>
  <si>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</si>
  <si>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</si>
  <si>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</si>
  <si>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</si>
  <si>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</si>
  <si>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</si>
  <si>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</si>
  <si>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</si>
  <si>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</si>
  <si>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</si>
  <si>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</si>
  <si>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</si>
  <si>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</si>
  <si>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</si>
  <si>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</si>
  <si>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</si>
  <si>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</si>
  <si>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</si>
  <si>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</si>
  <si>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</si>
  <si>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</si>
  <si>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</si>
  <si>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</si>
  <si>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</si>
  <si>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</si>
  <si>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</si>
  <si>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</si>
  <si>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</si>
  <si>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</si>
  <si>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</si>
  <si>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</si>
  <si>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</si>
  <si>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</si>
  <si>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</si>
  <si>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</si>
  <si>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</si>
  <si>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</si>
  <si>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</si>
  <si>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</si>
  <si>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</si>
  <si>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</si>
  <si>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</si>
  <si>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</si>
  <si>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</si>
  <si>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</si>
  <si>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</si>
  <si>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</si>
  <si>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</si>
  <si>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</si>
  <si>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</si>
  <si>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</si>
  <si>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</si>
  <si>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</si>
  <si>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</si>
  <si>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</si>
  <si>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</si>
  <si>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</si>
  <si>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</si>
  <si>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</si>
  <si>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</si>
  <si>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</si>
  <si>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</si>
  <si>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</si>
  <si>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</si>
  <si>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</si>
  <si>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</si>
  <si>
    <t>2023 RELIABILITY INDICES BY DIVISION, AREA &amp; SYSTEM - YTD: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</si>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</sst>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2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54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0" fontId="11" fillId="42" borderId="7" xfId="0" applyFont="1" applyFill="1" applyBorder="1"/>
    <xf numFmtId="0" fontId="0" fillId="42" borderId="7" xfId="0" applyFill="1" applyBorder="1" applyAlignment="1">
      <alignment horizontal="center" wrapText="1"/>
    </xf>
    <xf numFmtId="3" fontId="7" fillId="42" borderId="7" xfId="0" applyNumberFormat="1" applyFont="1" applyFill="1" applyBorder="1" applyAlignment="1">
      <alignment horizontal="center" wrapText="1"/>
    </xf>
    <xf numFmtId="2" fontId="0" fillId="42" borderId="7" xfId="0" applyNumberFormat="1" applyFill="1" applyBorder="1" applyAlignment="1">
      <alignment horizontal="center"/>
    </xf>
    <xf numFmtId="164" fontId="0" fillId="42" borderId="7" xfId="0" applyNumberFormat="1" applyFill="1" applyBorder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7" fillId="0" borderId="0" xfId="0" applyFont="1"/>
    <xf numFmtId="0" fontId="1" fillId="0" borderId="0" xfId="0" applyFont="1"/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0" fontId="25" fillId="42" borderId="25" xfId="0" applyFont="1" applyFill="1" applyBorder="1" applyAlignment="1">
      <alignment horizontal="center"/>
    </xf>
    <xf numFmtId="0" fontId="25" fillId="42" borderId="26" xfId="0" applyFont="1" applyFill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pge.sharepoint.com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32" t="s">
        <v>0</v>
      </c>
      <c r="B1" s="33" t="s">
        <v>1</v>
      </c>
      <c r="C1" s="33" t="s">
        <v>2</v>
      </c>
      <c r="D1" s="34" t="s">
        <v>3</v>
      </c>
      <c r="E1" s="34" t="s">
        <v>4</v>
      </c>
      <c r="F1" s="33" t="s">
        <v>5</v>
      </c>
      <c r="G1" s="33" t="s">
        <v>6</v>
      </c>
      <c r="H1" s="35" t="s">
        <v>7</v>
      </c>
      <c r="I1" s="35" t="s">
        <v>8</v>
      </c>
      <c r="J1" s="35" t="s">
        <v>9</v>
      </c>
      <c r="K1" s="35" t="s">
        <v>10</v>
      </c>
      <c r="L1" s="35" t="s">
        <v>11</v>
      </c>
      <c r="M1" s="35" t="s">
        <v>12</v>
      </c>
      <c r="N1" s="36" t="s">
        <v>13</v>
      </c>
    </row>
    <row r="2" spans="1:14">
      <c r="A2" t="s">
        <v>14</v>
      </c>
      <c r="B2" s="2">
        <v>15.9</v>
      </c>
      <c r="C2" s="2">
        <v>97.3</v>
      </c>
      <c r="D2" s="19">
        <v>0.123</v>
      </c>
      <c r="E2" s="19">
        <v>0.59499999999999997</v>
      </c>
      <c r="F2" s="2">
        <v>129.5</v>
      </c>
      <c r="G2" s="2">
        <v>163.6</v>
      </c>
      <c r="H2" s="4">
        <v>90749357</v>
      </c>
      <c r="I2" s="4">
        <v>556000321</v>
      </c>
      <c r="J2" s="4">
        <v>700840</v>
      </c>
      <c r="K2" s="4">
        <v>3397811</v>
      </c>
      <c r="L2" s="4">
        <v>2570</v>
      </c>
      <c r="M2" s="4">
        <v>17317</v>
      </c>
      <c r="N2" s="4">
        <v>5713342</v>
      </c>
    </row>
    <row r="3" spans="1:14">
      <c r="A3" t="s">
        <v>15</v>
      </c>
      <c r="B3" s="2">
        <v>1.8</v>
      </c>
      <c r="C3" s="2">
        <v>5.5</v>
      </c>
      <c r="D3" s="19">
        <v>2.1999999999999999E-2</v>
      </c>
      <c r="E3" s="19">
        <v>5.7000000000000002E-2</v>
      </c>
      <c r="F3" s="2">
        <v>82.6</v>
      </c>
      <c r="G3" s="2">
        <v>96.4</v>
      </c>
      <c r="H3" s="4">
        <v>10176899</v>
      </c>
      <c r="I3" s="4">
        <v>31264201</v>
      </c>
      <c r="J3" s="4">
        <v>123256</v>
      </c>
      <c r="K3" s="4">
        <v>324226</v>
      </c>
      <c r="L3" s="4">
        <v>30</v>
      </c>
      <c r="M3" s="4">
        <v>141</v>
      </c>
      <c r="N3" s="4">
        <v>5713342</v>
      </c>
    </row>
    <row r="4" spans="1:14">
      <c r="A4" t="s">
        <v>16</v>
      </c>
      <c r="B4" s="2">
        <v>0.3</v>
      </c>
      <c r="C4" s="2">
        <v>1</v>
      </c>
      <c r="D4" s="19">
        <v>7.0000000000000001E-3</v>
      </c>
      <c r="E4" s="19">
        <v>1.6E-2</v>
      </c>
      <c r="F4" s="2">
        <v>48.3</v>
      </c>
      <c r="G4" s="2">
        <v>64</v>
      </c>
      <c r="H4" s="4">
        <v>1144761</v>
      </c>
      <c r="I4" s="4">
        <v>3345154</v>
      </c>
      <c r="J4" s="4">
        <v>23680</v>
      </c>
      <c r="K4" s="4">
        <v>52274</v>
      </c>
      <c r="L4" s="4">
        <v>8</v>
      </c>
      <c r="M4" s="4">
        <v>13</v>
      </c>
      <c r="N4" s="4">
        <v>3317434</v>
      </c>
    </row>
    <row r="5" spans="1:14">
      <c r="A5" t="s">
        <v>17</v>
      </c>
      <c r="B5" s="2">
        <v>6.6</v>
      </c>
      <c r="C5" s="2">
        <v>21</v>
      </c>
      <c r="D5" s="19">
        <v>1.9E-2</v>
      </c>
      <c r="E5" s="19">
        <v>0.14899999999999999</v>
      </c>
      <c r="F5" s="2">
        <v>358.1</v>
      </c>
      <c r="G5" s="2">
        <v>141</v>
      </c>
      <c r="H5" s="4">
        <v>6005284</v>
      </c>
      <c r="I5" s="4">
        <v>18955405</v>
      </c>
      <c r="J5" s="4">
        <v>16772</v>
      </c>
      <c r="K5" s="4">
        <v>134405</v>
      </c>
      <c r="L5" s="4">
        <v>9</v>
      </c>
      <c r="M5" s="4">
        <v>82</v>
      </c>
      <c r="N5" s="4">
        <v>903716</v>
      </c>
    </row>
    <row r="6" spans="1:14">
      <c r="A6" t="s">
        <v>18</v>
      </c>
      <c r="B6" s="2">
        <v>2</v>
      </c>
      <c r="C6" s="2">
        <v>6</v>
      </c>
      <c r="D6" s="19">
        <v>5.5E-2</v>
      </c>
      <c r="E6" s="19">
        <v>9.1999999999999998E-2</v>
      </c>
      <c r="F6" s="2">
        <v>36.6</v>
      </c>
      <c r="G6" s="2">
        <v>65.2</v>
      </c>
      <c r="H6" s="4">
        <v>3026854</v>
      </c>
      <c r="I6" s="4">
        <v>8963642</v>
      </c>
      <c r="J6" s="4">
        <v>82804</v>
      </c>
      <c r="K6" s="4">
        <v>137547</v>
      </c>
      <c r="L6" s="4">
        <v>13</v>
      </c>
      <c r="M6" s="4">
        <v>46</v>
      </c>
      <c r="N6" s="4">
        <v>1492192</v>
      </c>
    </row>
    <row r="7" spans="1:14">
      <c r="A7" t="s">
        <v>19</v>
      </c>
      <c r="B7" s="2">
        <v>13.9</v>
      </c>
      <c r="C7" s="2">
        <v>90.6</v>
      </c>
      <c r="D7" s="19">
        <v>9.9000000000000005E-2</v>
      </c>
      <c r="E7" s="19">
        <v>0.52500000000000002</v>
      </c>
      <c r="F7" s="2">
        <v>141.1</v>
      </c>
      <c r="G7" s="2">
        <v>172.4</v>
      </c>
      <c r="H7" s="4">
        <v>79442319</v>
      </c>
      <c r="I7" s="4">
        <v>517608871</v>
      </c>
      <c r="J7" s="4">
        <v>562887</v>
      </c>
      <c r="K7" s="4">
        <v>3002210</v>
      </c>
      <c r="L7" s="4">
        <v>2532</v>
      </c>
      <c r="M7" s="4">
        <v>17146</v>
      </c>
      <c r="N7" s="4">
        <v>5713342</v>
      </c>
    </row>
    <row r="8" spans="1:14">
      <c r="A8" t="s">
        <v>20</v>
      </c>
      <c r="B8" s="2">
        <v>22.5</v>
      </c>
      <c r="C8" s="2">
        <v>185.8</v>
      </c>
      <c r="D8" s="19">
        <v>0.13</v>
      </c>
      <c r="E8" s="19">
        <v>0.77500000000000002</v>
      </c>
      <c r="F8" s="2">
        <v>173</v>
      </c>
      <c r="G8" s="2">
        <v>239.7</v>
      </c>
      <c r="H8" s="4">
        <v>6723277</v>
      </c>
      <c r="I8" s="4">
        <v>55601946</v>
      </c>
      <c r="J8" s="4">
        <v>38852</v>
      </c>
      <c r="K8" s="4">
        <v>231999</v>
      </c>
      <c r="L8" s="4">
        <v>211</v>
      </c>
      <c r="M8" s="4">
        <v>1533</v>
      </c>
      <c r="N8" s="4">
        <v>299223</v>
      </c>
    </row>
    <row r="9" spans="1:14">
      <c r="A9" t="s">
        <v>21</v>
      </c>
      <c r="B9" s="2">
        <v>9.8000000000000007</v>
      </c>
      <c r="C9" s="2">
        <v>101.9</v>
      </c>
      <c r="D9" s="19">
        <v>0.11700000000000001</v>
      </c>
      <c r="E9" s="19">
        <v>0.53500000000000003</v>
      </c>
      <c r="F9" s="2">
        <v>84</v>
      </c>
      <c r="G9" s="2">
        <v>190.4</v>
      </c>
      <c r="H9" s="4">
        <v>2238450</v>
      </c>
      <c r="I9" s="4">
        <v>23217889</v>
      </c>
      <c r="J9" s="4">
        <v>26655</v>
      </c>
      <c r="K9" s="4">
        <v>121951</v>
      </c>
      <c r="L9" s="4">
        <v>67</v>
      </c>
      <c r="M9" s="4">
        <v>610</v>
      </c>
      <c r="N9" s="4">
        <v>227902</v>
      </c>
    </row>
    <row r="10" spans="1:14">
      <c r="A10" t="s">
        <v>22</v>
      </c>
      <c r="B10" s="2">
        <v>18.600000000000001</v>
      </c>
      <c r="C10" s="2">
        <v>57.6</v>
      </c>
      <c r="D10" s="19">
        <v>0.17</v>
      </c>
      <c r="E10" s="19">
        <v>0.47199999999999998</v>
      </c>
      <c r="F10" s="2">
        <v>109.3</v>
      </c>
      <c r="G10" s="2">
        <v>122.1</v>
      </c>
      <c r="H10" s="4">
        <v>6151438</v>
      </c>
      <c r="I10" s="4">
        <v>19070141</v>
      </c>
      <c r="J10" s="4">
        <v>56296</v>
      </c>
      <c r="K10" s="4">
        <v>156161</v>
      </c>
      <c r="L10" s="4">
        <v>85</v>
      </c>
      <c r="M10" s="4">
        <v>481</v>
      </c>
      <c r="N10" s="4">
        <v>331200</v>
      </c>
    </row>
    <row r="11" spans="1:14">
      <c r="A11" t="s">
        <v>23</v>
      </c>
      <c r="B11" s="2">
        <v>7.2</v>
      </c>
      <c r="C11" s="2">
        <v>52.3</v>
      </c>
      <c r="D11" s="19">
        <v>5.2999999999999999E-2</v>
      </c>
      <c r="E11" s="19">
        <v>0.38200000000000001</v>
      </c>
      <c r="F11" s="2">
        <v>137.4</v>
      </c>
      <c r="G11" s="2">
        <v>136.80000000000001</v>
      </c>
      <c r="H11" s="4">
        <v>2772937</v>
      </c>
      <c r="I11" s="4">
        <v>20108333</v>
      </c>
      <c r="J11" s="4">
        <v>20188</v>
      </c>
      <c r="K11" s="4">
        <v>146939</v>
      </c>
      <c r="L11" s="4">
        <v>66</v>
      </c>
      <c r="M11" s="4">
        <v>436</v>
      </c>
      <c r="N11" s="4">
        <v>384251</v>
      </c>
    </row>
    <row r="12" spans="1:14">
      <c r="A12" t="s">
        <v>24</v>
      </c>
      <c r="B12" s="2">
        <v>7.3</v>
      </c>
      <c r="C12" s="2">
        <v>78</v>
      </c>
      <c r="D12" s="19">
        <v>5.3999999999999999E-2</v>
      </c>
      <c r="E12" s="19">
        <v>0.52600000000000002</v>
      </c>
      <c r="F12" s="2">
        <v>136</v>
      </c>
      <c r="G12" s="2">
        <v>148.4</v>
      </c>
      <c r="H12" s="4">
        <v>3345232</v>
      </c>
      <c r="I12" s="4">
        <v>35597105</v>
      </c>
      <c r="J12" s="4">
        <v>24602</v>
      </c>
      <c r="K12" s="4">
        <v>239892</v>
      </c>
      <c r="L12" s="4">
        <v>238</v>
      </c>
      <c r="M12" s="4">
        <v>1769</v>
      </c>
      <c r="N12" s="4">
        <v>456397</v>
      </c>
    </row>
    <row r="13" spans="1:14">
      <c r="A13" t="s">
        <v>25</v>
      </c>
      <c r="B13" s="2">
        <v>32</v>
      </c>
      <c r="C13" s="2">
        <v>313.10000000000002</v>
      </c>
      <c r="D13" s="19">
        <v>0.13200000000000001</v>
      </c>
      <c r="E13" s="19">
        <v>1.048</v>
      </c>
      <c r="F13" s="2">
        <v>241.7</v>
      </c>
      <c r="G13" s="2">
        <v>298.8</v>
      </c>
      <c r="H13" s="4">
        <v>4940222</v>
      </c>
      <c r="I13" s="4">
        <v>48294465</v>
      </c>
      <c r="J13" s="4">
        <v>20439</v>
      </c>
      <c r="K13" s="4">
        <v>161603</v>
      </c>
      <c r="L13" s="4">
        <v>107</v>
      </c>
      <c r="M13" s="4">
        <v>1173</v>
      </c>
      <c r="N13" s="4">
        <v>154260</v>
      </c>
    </row>
    <row r="14" spans="1:14">
      <c r="A14" t="s">
        <v>26</v>
      </c>
      <c r="B14" s="2">
        <v>13.8</v>
      </c>
      <c r="C14" s="2">
        <v>57.9</v>
      </c>
      <c r="D14" s="19">
        <v>0.10199999999999999</v>
      </c>
      <c r="E14" s="19">
        <v>0.47099999999999997</v>
      </c>
      <c r="F14" s="2">
        <v>135.9</v>
      </c>
      <c r="G14" s="2">
        <v>123</v>
      </c>
      <c r="H14" s="4">
        <v>3762023</v>
      </c>
      <c r="I14" s="4">
        <v>15732909</v>
      </c>
      <c r="J14" s="4">
        <v>27689</v>
      </c>
      <c r="K14" s="4">
        <v>127873</v>
      </c>
      <c r="L14" s="4">
        <v>225</v>
      </c>
      <c r="M14" s="4">
        <v>911</v>
      </c>
      <c r="N14" s="4">
        <v>271651</v>
      </c>
    </row>
    <row r="15" spans="1:14">
      <c r="A15" t="s">
        <v>27</v>
      </c>
      <c r="B15" s="2">
        <v>22.6</v>
      </c>
      <c r="C15" s="2">
        <v>80.3</v>
      </c>
      <c r="D15" s="19">
        <v>0.11799999999999999</v>
      </c>
      <c r="E15" s="19">
        <v>0.51600000000000001</v>
      </c>
      <c r="F15" s="2">
        <v>192.3</v>
      </c>
      <c r="G15" s="2">
        <v>155.5</v>
      </c>
      <c r="H15" s="4">
        <v>4850606</v>
      </c>
      <c r="I15" s="4">
        <v>17198464</v>
      </c>
      <c r="J15" s="4">
        <v>25223</v>
      </c>
      <c r="K15" s="4">
        <v>110573</v>
      </c>
      <c r="L15" s="4">
        <v>108</v>
      </c>
      <c r="M15" s="4">
        <v>625</v>
      </c>
      <c r="N15" s="4">
        <v>214263</v>
      </c>
    </row>
    <row r="16" spans="1:14">
      <c r="A16" t="s">
        <v>28</v>
      </c>
      <c r="B16" s="2">
        <v>9.1999999999999993</v>
      </c>
      <c r="C16" s="2">
        <v>36.799999999999997</v>
      </c>
      <c r="D16" s="19">
        <v>8.5999999999999993E-2</v>
      </c>
      <c r="E16" s="19">
        <v>0.36</v>
      </c>
      <c r="F16" s="2">
        <v>106.6</v>
      </c>
      <c r="G16" s="2">
        <v>102.3</v>
      </c>
      <c r="H16" s="4">
        <v>3817959</v>
      </c>
      <c r="I16" s="4">
        <v>15269579</v>
      </c>
      <c r="J16" s="4">
        <v>35819</v>
      </c>
      <c r="K16" s="4">
        <v>149335</v>
      </c>
      <c r="L16" s="4">
        <v>64</v>
      </c>
      <c r="M16" s="4">
        <v>407</v>
      </c>
      <c r="N16" s="4">
        <v>414721</v>
      </c>
    </row>
    <row r="17" spans="1:14">
      <c r="A17" t="s">
        <v>29</v>
      </c>
      <c r="B17" s="2">
        <v>16.100000000000001</v>
      </c>
      <c r="C17" s="2">
        <v>64.8</v>
      </c>
      <c r="D17" s="19">
        <v>0.11700000000000001</v>
      </c>
      <c r="E17" s="19">
        <v>0.47099999999999997</v>
      </c>
      <c r="F17" s="2">
        <v>137.9</v>
      </c>
      <c r="G17" s="2">
        <v>137.5</v>
      </c>
      <c r="H17" s="4">
        <v>4049815</v>
      </c>
      <c r="I17" s="4">
        <v>16277832</v>
      </c>
      <c r="J17" s="4">
        <v>29368</v>
      </c>
      <c r="K17" s="4">
        <v>118357</v>
      </c>
      <c r="L17" s="4">
        <v>103</v>
      </c>
      <c r="M17" s="4">
        <v>664</v>
      </c>
      <c r="N17" s="4">
        <v>251147</v>
      </c>
    </row>
    <row r="18" spans="1:14">
      <c r="A18" t="s">
        <v>30</v>
      </c>
      <c r="B18" s="2">
        <v>22.8</v>
      </c>
      <c r="C18" s="2">
        <v>117</v>
      </c>
      <c r="D18" s="19">
        <v>0.129</v>
      </c>
      <c r="E18" s="19">
        <v>0.66100000000000003</v>
      </c>
      <c r="F18" s="2">
        <v>176.2</v>
      </c>
      <c r="G18" s="2">
        <v>177</v>
      </c>
      <c r="H18" s="4">
        <v>4758741</v>
      </c>
      <c r="I18" s="4">
        <v>24419241</v>
      </c>
      <c r="J18" s="4">
        <v>27011</v>
      </c>
      <c r="K18" s="4">
        <v>137986</v>
      </c>
      <c r="L18" s="4">
        <v>240</v>
      </c>
      <c r="M18" s="4">
        <v>1164</v>
      </c>
      <c r="N18" s="4">
        <v>208653</v>
      </c>
    </row>
    <row r="19" spans="1:14">
      <c r="A19" t="s">
        <v>31</v>
      </c>
      <c r="B19" s="2">
        <v>4.7</v>
      </c>
      <c r="C19" s="2">
        <v>144.1</v>
      </c>
      <c r="D19" s="19">
        <v>3.7999999999999999E-2</v>
      </c>
      <c r="E19" s="19">
        <v>0.70199999999999996</v>
      </c>
      <c r="F19" s="2">
        <v>122.8</v>
      </c>
      <c r="G19" s="2">
        <v>205.1</v>
      </c>
      <c r="H19" s="4">
        <v>1464197</v>
      </c>
      <c r="I19" s="4">
        <v>45135081</v>
      </c>
      <c r="J19" s="4">
        <v>11919</v>
      </c>
      <c r="K19" s="4">
        <v>220063</v>
      </c>
      <c r="L19" s="4">
        <v>77</v>
      </c>
      <c r="M19" s="4">
        <v>676</v>
      </c>
      <c r="N19" s="4">
        <v>313258</v>
      </c>
    </row>
    <row r="20" spans="1:14">
      <c r="A20" t="s">
        <v>32</v>
      </c>
      <c r="B20" s="2">
        <v>18</v>
      </c>
      <c r="C20" s="2">
        <v>79.3</v>
      </c>
      <c r="D20" s="19">
        <v>0.109</v>
      </c>
      <c r="E20" s="19">
        <v>0.52300000000000002</v>
      </c>
      <c r="F20" s="2">
        <v>165.6</v>
      </c>
      <c r="G20" s="2">
        <v>151.5</v>
      </c>
      <c r="H20" s="4">
        <v>5520242</v>
      </c>
      <c r="I20" s="4">
        <v>24339546</v>
      </c>
      <c r="J20" s="4">
        <v>33327</v>
      </c>
      <c r="K20" s="4">
        <v>160647</v>
      </c>
      <c r="L20" s="4">
        <v>167</v>
      </c>
      <c r="M20" s="4">
        <v>1278</v>
      </c>
      <c r="N20" s="4">
        <v>306924</v>
      </c>
    </row>
    <row r="21" spans="1:14">
      <c r="A21" t="s">
        <v>33</v>
      </c>
      <c r="B21" s="2">
        <v>2.2000000000000002</v>
      </c>
      <c r="C21" s="2">
        <v>53</v>
      </c>
      <c r="D21" s="19">
        <v>3.7999999999999999E-2</v>
      </c>
      <c r="E21" s="19">
        <v>0.39600000000000002</v>
      </c>
      <c r="F21" s="2">
        <v>58.1</v>
      </c>
      <c r="G21" s="2">
        <v>133.80000000000001</v>
      </c>
      <c r="H21" s="4">
        <v>927714</v>
      </c>
      <c r="I21" s="4">
        <v>22185883</v>
      </c>
      <c r="J21" s="4">
        <v>15957</v>
      </c>
      <c r="K21" s="4">
        <v>165783</v>
      </c>
      <c r="L21" s="4">
        <v>15</v>
      </c>
      <c r="M21" s="4">
        <v>201</v>
      </c>
      <c r="N21" s="4">
        <v>418668</v>
      </c>
    </row>
    <row r="22" spans="1:14">
      <c r="A22" t="s">
        <v>34</v>
      </c>
      <c r="B22" s="2">
        <v>6.9</v>
      </c>
      <c r="C22" s="2">
        <v>45.1</v>
      </c>
      <c r="D22" s="19">
        <v>6.6000000000000003E-2</v>
      </c>
      <c r="E22" s="19">
        <v>0.35</v>
      </c>
      <c r="F22" s="2">
        <v>105.5</v>
      </c>
      <c r="G22" s="2">
        <v>129.1</v>
      </c>
      <c r="H22" s="4">
        <v>3024554</v>
      </c>
      <c r="I22" s="4">
        <v>19717556</v>
      </c>
      <c r="J22" s="4">
        <v>28660</v>
      </c>
      <c r="K22" s="4">
        <v>152748</v>
      </c>
      <c r="L22" s="4">
        <v>114</v>
      </c>
      <c r="M22" s="4">
        <v>612</v>
      </c>
      <c r="N22" s="4">
        <v>436897</v>
      </c>
    </row>
    <row r="23" spans="1:14">
      <c r="A23" t="s">
        <v>35</v>
      </c>
      <c r="B23" s="2">
        <v>22.2</v>
      </c>
      <c r="C23" s="2">
        <v>146.80000000000001</v>
      </c>
      <c r="D23" s="19">
        <v>0.14899999999999999</v>
      </c>
      <c r="E23" s="19">
        <v>0.67800000000000005</v>
      </c>
      <c r="F23" s="2">
        <v>149.19999999999999</v>
      </c>
      <c r="G23" s="2">
        <v>216.6</v>
      </c>
      <c r="H23" s="4">
        <v>5184788</v>
      </c>
      <c r="I23" s="4">
        <v>34343996</v>
      </c>
      <c r="J23" s="4">
        <v>34757</v>
      </c>
      <c r="K23" s="4">
        <v>158573</v>
      </c>
      <c r="L23" s="4">
        <v>152</v>
      </c>
      <c r="M23" s="4">
        <v>1179</v>
      </c>
      <c r="N23" s="4">
        <v>233879</v>
      </c>
    </row>
    <row r="24" spans="1:14">
      <c r="A24" t="s">
        <v>36</v>
      </c>
      <c r="B24" s="2">
        <v>16.899999999999999</v>
      </c>
      <c r="C24" s="2">
        <v>51.7</v>
      </c>
      <c r="D24" s="19">
        <v>0.128</v>
      </c>
      <c r="E24" s="19">
        <v>0.36299999999999999</v>
      </c>
      <c r="F24" s="2">
        <v>132.4</v>
      </c>
      <c r="G24" s="2">
        <v>142.5</v>
      </c>
      <c r="H24" s="4">
        <v>3893470</v>
      </c>
      <c r="I24" s="4">
        <v>11902472</v>
      </c>
      <c r="J24" s="4">
        <v>29408</v>
      </c>
      <c r="K24" s="4">
        <v>83550</v>
      </c>
      <c r="L24" s="4">
        <v>102</v>
      </c>
      <c r="M24" s="4">
        <v>604</v>
      </c>
      <c r="N24" s="4">
        <v>230144</v>
      </c>
    </row>
    <row r="25" spans="1:14">
      <c r="A25" t="s">
        <v>37</v>
      </c>
      <c r="B25" s="2">
        <v>21.1</v>
      </c>
      <c r="C25" s="2">
        <v>105.3</v>
      </c>
      <c r="D25" s="19">
        <v>0.13800000000000001</v>
      </c>
      <c r="E25" s="19">
        <v>0.59799999999999998</v>
      </c>
      <c r="F25" s="2">
        <v>153.4</v>
      </c>
      <c r="G25" s="2">
        <v>176</v>
      </c>
      <c r="H25" s="4">
        <v>6524636</v>
      </c>
      <c r="I25" s="4">
        <v>32554028</v>
      </c>
      <c r="J25" s="4">
        <v>42534</v>
      </c>
      <c r="K25" s="4">
        <v>184945</v>
      </c>
      <c r="L25" s="4">
        <v>173</v>
      </c>
      <c r="M25" s="4">
        <v>1211</v>
      </c>
      <c r="N25" s="4">
        <v>309241</v>
      </c>
    </row>
    <row r="26" spans="1:14">
      <c r="A26" t="s">
        <v>38</v>
      </c>
      <c r="B26" s="2">
        <v>21.9</v>
      </c>
      <c r="C26" s="2">
        <v>146.19999999999999</v>
      </c>
      <c r="D26" s="19">
        <v>0.13600000000000001</v>
      </c>
      <c r="E26" s="19">
        <v>0.69099999999999995</v>
      </c>
      <c r="F26" s="2">
        <v>160.69999999999999</v>
      </c>
      <c r="G26" s="2">
        <v>211.5</v>
      </c>
      <c r="H26" s="4">
        <v>5492018</v>
      </c>
      <c r="I26" s="4">
        <v>36642405</v>
      </c>
      <c r="J26" s="4">
        <v>34183</v>
      </c>
      <c r="K26" s="4">
        <v>173232</v>
      </c>
      <c r="L26" s="4">
        <v>218</v>
      </c>
      <c r="M26" s="4">
        <v>1612</v>
      </c>
      <c r="N26" s="4">
        <v>250658</v>
      </c>
    </row>
    <row r="27" spans="1:14">
      <c r="A27" t="s">
        <v>39</v>
      </c>
      <c r="B27" s="2">
        <v>10</v>
      </c>
      <c r="C27" s="2">
        <v>56</v>
      </c>
      <c r="D27" s="19">
        <v>8.7999999999999995E-2</v>
      </c>
      <c r="E27" s="19">
        <v>0.42399999999999999</v>
      </c>
      <c r="F27" s="2">
        <v>114.1</v>
      </c>
      <c r="G27" s="2">
        <v>132.19999999999999</v>
      </c>
      <c r="H27" s="4">
        <v>13901904</v>
      </c>
      <c r="I27" s="4">
        <v>77642189</v>
      </c>
      <c r="J27" s="4">
        <v>121809</v>
      </c>
      <c r="K27" s="4">
        <v>587240</v>
      </c>
      <c r="L27" s="4">
        <v>269</v>
      </c>
      <c r="M27" s="4">
        <v>1782</v>
      </c>
      <c r="N27" s="4">
        <v>1385266</v>
      </c>
    </row>
    <row r="28" spans="1:14">
      <c r="A28" t="s">
        <v>40</v>
      </c>
      <c r="B28" s="2">
        <v>11.6</v>
      </c>
      <c r="C28" s="2">
        <v>92.4</v>
      </c>
      <c r="D28" s="19">
        <v>8.7999999999999995E-2</v>
      </c>
      <c r="E28" s="19">
        <v>0.51800000000000002</v>
      </c>
      <c r="F28" s="2">
        <v>132.30000000000001</v>
      </c>
      <c r="G28" s="2">
        <v>178.5</v>
      </c>
      <c r="H28" s="4">
        <v>22119043</v>
      </c>
      <c r="I28" s="4">
        <v>176140515</v>
      </c>
      <c r="J28" s="4">
        <v>167128</v>
      </c>
      <c r="K28" s="4">
        <v>986669</v>
      </c>
      <c r="L28" s="4">
        <v>641</v>
      </c>
      <c r="M28" s="4">
        <v>4463</v>
      </c>
      <c r="N28" s="4">
        <v>1906264</v>
      </c>
    </row>
    <row r="29" spans="1:14">
      <c r="A29" t="s">
        <v>41</v>
      </c>
      <c r="B29" s="2">
        <v>14.8</v>
      </c>
      <c r="C29" s="2">
        <v>93.6</v>
      </c>
      <c r="D29" s="19">
        <v>0.1</v>
      </c>
      <c r="E29" s="19">
        <v>0.56399999999999995</v>
      </c>
      <c r="F29" s="2">
        <v>148.19999999999999</v>
      </c>
      <c r="G29" s="2">
        <v>166</v>
      </c>
      <c r="H29" s="4">
        <v>19123909</v>
      </c>
      <c r="I29" s="4">
        <v>120526447</v>
      </c>
      <c r="J29" s="4">
        <v>129008</v>
      </c>
      <c r="K29" s="4">
        <v>725942</v>
      </c>
      <c r="L29" s="4">
        <v>854</v>
      </c>
      <c r="M29" s="4">
        <v>5503</v>
      </c>
      <c r="N29" s="4">
        <v>1287947</v>
      </c>
    </row>
    <row r="30" spans="1:14">
      <c r="A30" t="s">
        <v>42</v>
      </c>
      <c r="B30" s="2">
        <v>21.4</v>
      </c>
      <c r="C30" s="2">
        <v>126.4</v>
      </c>
      <c r="D30" s="19">
        <v>0.128</v>
      </c>
      <c r="E30" s="19">
        <v>0.61899999999999999</v>
      </c>
      <c r="F30" s="2">
        <v>167.6</v>
      </c>
      <c r="G30" s="2">
        <v>204</v>
      </c>
      <c r="H30" s="4">
        <v>24297463</v>
      </c>
      <c r="I30" s="4">
        <v>143299720</v>
      </c>
      <c r="J30" s="4">
        <v>144942</v>
      </c>
      <c r="K30" s="4">
        <v>702359</v>
      </c>
      <c r="L30" s="4">
        <v>768</v>
      </c>
      <c r="M30" s="4">
        <v>5398</v>
      </c>
      <c r="N30" s="4">
        <v>1133860</v>
      </c>
    </row>
  </sheetData>
  <phoneticPr fontId="40" type="noConversion"/>
  <pageMargins left="0.25" right="0.25" top="1" bottom="1" header="0.5" footer="0.5"/>
  <pageSetup orientation="landscape" r:id="rId1"/>
  <headerFooter alignWithMargins="0">
    <oddFooter>&amp;L&amp;"Arial,Italic"&amp;8/aea1/aidiytdtd-goals-beta-aea1-region&amp;C&amp;1#&amp;"Calibri"&amp;10&amp;K000000Internal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5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37" t="s">
        <v>43</v>
      </c>
      <c r="B1" s="37" t="s">
        <v>44</v>
      </c>
      <c r="C1" s="32" t="s">
        <v>1</v>
      </c>
      <c r="D1" s="32" t="s">
        <v>2</v>
      </c>
      <c r="E1" s="32" t="s">
        <v>3</v>
      </c>
      <c r="F1" s="32" t="s">
        <v>4</v>
      </c>
      <c r="G1" s="32" t="s">
        <v>5</v>
      </c>
      <c r="H1" s="32" t="s">
        <v>6</v>
      </c>
      <c r="I1" s="32" t="s">
        <v>7</v>
      </c>
      <c r="J1" s="32" t="s">
        <v>8</v>
      </c>
      <c r="K1" s="32" t="s">
        <v>9</v>
      </c>
      <c r="L1" s="32" t="s">
        <v>10</v>
      </c>
      <c r="M1" s="32" t="s">
        <v>11</v>
      </c>
      <c r="N1" s="32" t="s">
        <v>12</v>
      </c>
      <c r="O1" s="36" t="s">
        <v>13</v>
      </c>
    </row>
    <row r="2" spans="1:15">
      <c r="A2" t="s">
        <v>45</v>
      </c>
      <c r="B2" t="s">
        <v>46</v>
      </c>
      <c r="C2" s="17">
        <v>0</v>
      </c>
      <c r="D2" s="17">
        <v>1.3554999999999999</v>
      </c>
      <c r="E2" s="3">
        <v>0</v>
      </c>
      <c r="F2" s="3">
        <v>1.3545E-2</v>
      </c>
      <c r="G2" s="18">
        <v>0</v>
      </c>
      <c r="H2" s="18">
        <v>100.1</v>
      </c>
      <c r="I2" s="4">
        <v>0</v>
      </c>
      <c r="J2" s="4">
        <v>719232</v>
      </c>
      <c r="K2" s="4">
        <v>0</v>
      </c>
      <c r="L2" s="4">
        <v>7187</v>
      </c>
      <c r="M2" s="4">
        <v>0</v>
      </c>
      <c r="N2" s="4">
        <v>2</v>
      </c>
      <c r="O2" s="4">
        <v>530586</v>
      </c>
    </row>
    <row r="3" spans="1:15">
      <c r="A3" t="s">
        <v>45</v>
      </c>
      <c r="B3" t="s">
        <v>47</v>
      </c>
      <c r="C3" s="17">
        <v>0</v>
      </c>
      <c r="D3" s="17">
        <v>2.0981999999999998</v>
      </c>
      <c r="E3" s="3">
        <v>0</v>
      </c>
      <c r="F3" s="3">
        <v>3.0640000000000001E-2</v>
      </c>
      <c r="G3" s="18">
        <v>0</v>
      </c>
      <c r="H3" s="18">
        <v>68.5</v>
      </c>
      <c r="I3" s="4">
        <v>0</v>
      </c>
      <c r="J3" s="4">
        <v>740334</v>
      </c>
      <c r="K3" s="4">
        <v>0</v>
      </c>
      <c r="L3" s="4">
        <v>10811</v>
      </c>
      <c r="M3" s="4">
        <v>0</v>
      </c>
      <c r="N3" s="4">
        <v>1</v>
      </c>
      <c r="O3" s="4">
        <v>352839</v>
      </c>
    </row>
    <row r="4" spans="1:15">
      <c r="A4" t="s">
        <v>48</v>
      </c>
      <c r="B4" t="s">
        <v>49</v>
      </c>
      <c r="C4" s="17">
        <v>0</v>
      </c>
      <c r="D4" s="17">
        <v>0</v>
      </c>
      <c r="E4" s="3">
        <v>0</v>
      </c>
      <c r="F4" s="3">
        <v>0</v>
      </c>
      <c r="G4" s="18">
        <v>0</v>
      </c>
      <c r="H4" s="18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332840</v>
      </c>
    </row>
    <row r="5" spans="1:15">
      <c r="A5" t="s">
        <v>48</v>
      </c>
      <c r="B5" t="s">
        <v>50</v>
      </c>
      <c r="C5" s="17">
        <v>0</v>
      </c>
      <c r="D5" s="17">
        <v>0</v>
      </c>
      <c r="E5" s="3">
        <v>0</v>
      </c>
      <c r="F5" s="3">
        <v>0</v>
      </c>
      <c r="G5" s="18">
        <v>0</v>
      </c>
      <c r="H5" s="18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654987</v>
      </c>
    </row>
    <row r="6" spans="1:15">
      <c r="A6" t="s">
        <v>48</v>
      </c>
      <c r="B6" t="s">
        <v>51</v>
      </c>
      <c r="C6" s="17">
        <v>0</v>
      </c>
      <c r="D6" s="17">
        <v>0</v>
      </c>
      <c r="E6" s="3">
        <v>0</v>
      </c>
      <c r="F6" s="3">
        <v>0</v>
      </c>
      <c r="G6" s="18">
        <v>0</v>
      </c>
      <c r="H6" s="18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396173</v>
      </c>
    </row>
    <row r="7" spans="1:15">
      <c r="A7" t="s">
        <v>48</v>
      </c>
      <c r="B7" t="s">
        <v>52</v>
      </c>
      <c r="C7" s="17">
        <v>0</v>
      </c>
      <c r="D7" s="17">
        <v>0.69789999999999996</v>
      </c>
      <c r="E7" s="3">
        <v>0</v>
      </c>
      <c r="F7" s="3">
        <v>1.7475000000000001E-2</v>
      </c>
      <c r="G7" s="18">
        <v>0</v>
      </c>
      <c r="H7" s="18">
        <v>39.9</v>
      </c>
      <c r="I7" s="4">
        <v>0</v>
      </c>
      <c r="J7" s="4">
        <v>210882</v>
      </c>
      <c r="K7" s="4">
        <v>0</v>
      </c>
      <c r="L7" s="4">
        <v>5280</v>
      </c>
      <c r="M7" s="4">
        <v>0</v>
      </c>
      <c r="N7" s="4">
        <v>2</v>
      </c>
      <c r="O7" s="4">
        <v>302146</v>
      </c>
    </row>
    <row r="8" spans="1:15">
      <c r="A8" t="s">
        <v>48</v>
      </c>
      <c r="B8" t="s">
        <v>53</v>
      </c>
      <c r="C8" s="17">
        <v>0</v>
      </c>
      <c r="D8" s="17">
        <v>0.1714</v>
      </c>
      <c r="E8" s="3">
        <v>0</v>
      </c>
      <c r="F8" s="3">
        <v>7.1409999999999998E-3</v>
      </c>
      <c r="G8" s="18">
        <v>0</v>
      </c>
      <c r="H8" s="18">
        <v>24</v>
      </c>
      <c r="I8" s="4">
        <v>0</v>
      </c>
      <c r="J8" s="4">
        <v>34608</v>
      </c>
      <c r="K8" s="4">
        <v>0</v>
      </c>
      <c r="L8" s="4">
        <v>1442</v>
      </c>
      <c r="M8" s="4">
        <v>0</v>
      </c>
      <c r="N8" s="4">
        <v>1</v>
      </c>
      <c r="O8" s="4">
        <v>201944</v>
      </c>
    </row>
    <row r="9" spans="1:15">
      <c r="A9" t="s">
        <v>54</v>
      </c>
      <c r="B9" t="s">
        <v>55</v>
      </c>
      <c r="C9" s="17">
        <v>0</v>
      </c>
      <c r="D9" s="17">
        <v>1.7500000000000002E-2</v>
      </c>
      <c r="E9" s="3">
        <v>0</v>
      </c>
      <c r="F9" s="3">
        <v>1.7459999999999999E-3</v>
      </c>
      <c r="G9" s="18">
        <v>0</v>
      </c>
      <c r="H9" s="18">
        <v>10</v>
      </c>
      <c r="I9" s="4">
        <v>0</v>
      </c>
      <c r="J9" s="4">
        <v>1390</v>
      </c>
      <c r="K9" s="4">
        <v>0</v>
      </c>
      <c r="L9" s="4">
        <v>139</v>
      </c>
      <c r="M9" s="4">
        <v>0</v>
      </c>
      <c r="N9" s="4">
        <v>1</v>
      </c>
      <c r="O9" s="4">
        <v>79592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72522</v>
      </c>
    </row>
    <row r="11" spans="1:15">
      <c r="A11" t="s">
        <v>54</v>
      </c>
      <c r="B11" t="s">
        <v>57</v>
      </c>
      <c r="C11" s="17">
        <v>0</v>
      </c>
      <c r="D11" s="17">
        <v>0</v>
      </c>
      <c r="E11" s="3">
        <v>0</v>
      </c>
      <c r="F11" s="3">
        <v>0</v>
      </c>
      <c r="G11" s="18">
        <v>0</v>
      </c>
      <c r="H11" s="18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475735</v>
      </c>
    </row>
    <row r="12" spans="1:15">
      <c r="A12" t="s">
        <v>54</v>
      </c>
      <c r="B12" t="s">
        <v>58</v>
      </c>
      <c r="C12" s="17">
        <v>0</v>
      </c>
      <c r="D12" s="17">
        <v>0.97099999999999997</v>
      </c>
      <c r="E12" s="3">
        <v>0</v>
      </c>
      <c r="F12" s="3">
        <v>8.0540000000000004E-3</v>
      </c>
      <c r="G12" s="18">
        <v>0</v>
      </c>
      <c r="H12" s="18">
        <v>120.6</v>
      </c>
      <c r="I12" s="4">
        <v>0</v>
      </c>
      <c r="J12" s="4">
        <v>169516</v>
      </c>
      <c r="K12" s="4">
        <v>0</v>
      </c>
      <c r="L12" s="4">
        <v>1406</v>
      </c>
      <c r="M12" s="4">
        <v>0</v>
      </c>
      <c r="N12" s="4">
        <v>1</v>
      </c>
      <c r="O12" s="4">
        <v>174570</v>
      </c>
    </row>
    <row r="13" spans="1:15">
      <c r="A13" t="s">
        <v>54</v>
      </c>
      <c r="B13" t="s">
        <v>59</v>
      </c>
      <c r="C13" s="17">
        <v>7.2047999999999996</v>
      </c>
      <c r="D13" s="17">
        <v>7.2047999999999996</v>
      </c>
      <c r="E13" s="3">
        <v>8.77E-2</v>
      </c>
      <c r="F13" s="3">
        <v>8.77E-2</v>
      </c>
      <c r="G13" s="18">
        <v>82.2</v>
      </c>
      <c r="H13" s="18">
        <v>82.2</v>
      </c>
      <c r="I13" s="4">
        <v>588707</v>
      </c>
      <c r="J13" s="4">
        <v>588707</v>
      </c>
      <c r="K13" s="4">
        <v>7166</v>
      </c>
      <c r="L13" s="4">
        <v>7166</v>
      </c>
      <c r="M13" s="4">
        <v>5</v>
      </c>
      <c r="N13" s="4">
        <v>5</v>
      </c>
      <c r="O13" s="4">
        <v>81710</v>
      </c>
    </row>
    <row r="14" spans="1:15">
      <c r="A14" t="s">
        <v>60</v>
      </c>
      <c r="B14" t="s">
        <v>61</v>
      </c>
      <c r="C14" s="17">
        <v>0.98550000000000004</v>
      </c>
      <c r="D14" s="17">
        <v>4.4820000000000002</v>
      </c>
      <c r="E14" s="3">
        <v>2.1394E-2</v>
      </c>
      <c r="F14" s="3">
        <v>6.0867999999999998E-2</v>
      </c>
      <c r="G14" s="18">
        <v>46.1</v>
      </c>
      <c r="H14" s="18">
        <v>73.599999999999994</v>
      </c>
      <c r="I14" s="4">
        <v>264577</v>
      </c>
      <c r="J14" s="4">
        <v>1203327</v>
      </c>
      <c r="K14" s="4">
        <v>5744</v>
      </c>
      <c r="L14" s="4">
        <v>16342</v>
      </c>
      <c r="M14" s="4">
        <v>2</v>
      </c>
      <c r="N14" s="4">
        <v>5</v>
      </c>
      <c r="O14" s="4">
        <v>268482</v>
      </c>
    </row>
    <row r="15" spans="1:15">
      <c r="A15" t="s">
        <v>60</v>
      </c>
      <c r="B15" t="s">
        <v>62</v>
      </c>
      <c r="C15" s="17">
        <v>0</v>
      </c>
      <c r="D15" s="17">
        <v>3.0764</v>
      </c>
      <c r="E15" s="3">
        <v>0</v>
      </c>
      <c r="F15" s="3">
        <v>8.2769999999999996E-3</v>
      </c>
      <c r="G15" s="18">
        <v>0</v>
      </c>
      <c r="H15" s="18">
        <v>371.7</v>
      </c>
      <c r="I15" s="4">
        <v>0</v>
      </c>
      <c r="J15" s="4">
        <v>618067</v>
      </c>
      <c r="K15" s="4">
        <v>0</v>
      </c>
      <c r="L15" s="4">
        <v>1663</v>
      </c>
      <c r="M15" s="4">
        <v>0</v>
      </c>
      <c r="N15" s="4">
        <v>1</v>
      </c>
      <c r="O15" s="4">
        <v>200907</v>
      </c>
    </row>
    <row r="16" spans="1:15">
      <c r="A16" t="s">
        <v>60</v>
      </c>
      <c r="B16" t="s">
        <v>63</v>
      </c>
      <c r="C16" s="17">
        <v>0</v>
      </c>
      <c r="D16" s="17">
        <v>1.635</v>
      </c>
      <c r="E16" s="3">
        <v>0</v>
      </c>
      <c r="F16" s="3">
        <v>5.842E-3</v>
      </c>
      <c r="G16" s="18">
        <v>0</v>
      </c>
      <c r="H16" s="18">
        <v>279.89999999999998</v>
      </c>
      <c r="I16" s="4">
        <v>0</v>
      </c>
      <c r="J16" s="4">
        <v>472954</v>
      </c>
      <c r="K16" s="4">
        <v>0</v>
      </c>
      <c r="L16" s="4">
        <v>1690</v>
      </c>
      <c r="M16" s="4">
        <v>0</v>
      </c>
      <c r="N16" s="4">
        <v>1</v>
      </c>
      <c r="O16" s="4">
        <v>289261</v>
      </c>
    </row>
    <row r="17" spans="1:16">
      <c r="A17" t="s">
        <v>60</v>
      </c>
      <c r="B17" t="s">
        <v>64</v>
      </c>
      <c r="C17" s="17">
        <v>0</v>
      </c>
      <c r="D17" s="17">
        <v>0</v>
      </c>
      <c r="E17" s="3">
        <v>0</v>
      </c>
      <c r="F17" s="3">
        <v>0</v>
      </c>
      <c r="G17" s="18">
        <v>0</v>
      </c>
      <c r="H17" s="18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77712</v>
      </c>
    </row>
    <row r="18" spans="1:16">
      <c r="A18" t="s">
        <v>60</v>
      </c>
      <c r="B18" t="s">
        <v>65</v>
      </c>
      <c r="C18" s="17">
        <v>0</v>
      </c>
      <c r="D18" s="17">
        <v>0.54110000000000003</v>
      </c>
      <c r="E18" s="3">
        <v>0</v>
      </c>
      <c r="F18" s="3">
        <v>6.2909999999999997E-3</v>
      </c>
      <c r="G18" s="18">
        <v>0</v>
      </c>
      <c r="H18" s="18">
        <v>86</v>
      </c>
      <c r="I18" s="4">
        <v>0</v>
      </c>
      <c r="J18" s="4">
        <v>124184</v>
      </c>
      <c r="K18" s="4">
        <v>0</v>
      </c>
      <c r="L18" s="4">
        <v>1444</v>
      </c>
      <c r="M18" s="4">
        <v>0</v>
      </c>
      <c r="N18" s="4">
        <v>1</v>
      </c>
      <c r="O18" s="4">
        <v>229521</v>
      </c>
    </row>
    <row r="19" spans="1:16">
      <c r="A19" t="s">
        <v>66</v>
      </c>
      <c r="B19" t="s">
        <v>67</v>
      </c>
      <c r="C19" s="17">
        <v>0</v>
      </c>
      <c r="D19" s="17">
        <v>3.7002999999999999</v>
      </c>
      <c r="E19" s="3">
        <v>0</v>
      </c>
      <c r="F19" s="3">
        <v>2.3512000000000002E-2</v>
      </c>
      <c r="G19" s="18">
        <v>0</v>
      </c>
      <c r="H19" s="18">
        <v>157.4</v>
      </c>
      <c r="I19" s="4">
        <v>0</v>
      </c>
      <c r="J19" s="4">
        <v>1002010</v>
      </c>
      <c r="K19" s="4">
        <v>0</v>
      </c>
      <c r="L19" s="4">
        <v>6367</v>
      </c>
      <c r="M19" s="4">
        <v>0</v>
      </c>
      <c r="N19" s="4">
        <v>1</v>
      </c>
      <c r="O19" s="4">
        <v>270794</v>
      </c>
    </row>
    <row r="20" spans="1:16">
      <c r="A20" t="s">
        <v>66</v>
      </c>
      <c r="B20" t="s">
        <v>68</v>
      </c>
      <c r="C20" s="17">
        <v>0</v>
      </c>
      <c r="D20" s="17">
        <v>2.0931999999999999</v>
      </c>
      <c r="E20" s="3">
        <v>0</v>
      </c>
      <c r="F20" s="3">
        <v>1.6088999999999999E-2</v>
      </c>
      <c r="G20" s="18">
        <v>0</v>
      </c>
      <c r="H20" s="18">
        <v>130.1</v>
      </c>
      <c r="I20" s="4">
        <v>0</v>
      </c>
      <c r="J20" s="4">
        <v>928923</v>
      </c>
      <c r="K20" s="4">
        <v>0</v>
      </c>
      <c r="L20" s="4">
        <v>7140</v>
      </c>
      <c r="M20" s="4">
        <v>0</v>
      </c>
      <c r="N20" s="4">
        <v>3</v>
      </c>
      <c r="O20" s="4">
        <v>443787</v>
      </c>
    </row>
    <row r="21" spans="1:16">
      <c r="A21" t="s">
        <v>66</v>
      </c>
      <c r="B21" t="s">
        <v>69</v>
      </c>
      <c r="C21" s="17">
        <v>0</v>
      </c>
      <c r="D21" s="17">
        <v>0.28899999999999998</v>
      </c>
      <c r="E21" s="3">
        <v>0</v>
      </c>
      <c r="F21" s="3">
        <v>2.9640000000000001E-3</v>
      </c>
      <c r="G21" s="18">
        <v>0</v>
      </c>
      <c r="H21" s="18">
        <v>97.5</v>
      </c>
      <c r="I21" s="4">
        <v>0</v>
      </c>
      <c r="J21" s="4">
        <v>11114</v>
      </c>
      <c r="K21" s="4">
        <v>0</v>
      </c>
      <c r="L21" s="4">
        <v>114</v>
      </c>
      <c r="M21" s="4">
        <v>0</v>
      </c>
      <c r="N21" s="4">
        <v>3</v>
      </c>
      <c r="O21" s="4">
        <v>38457</v>
      </c>
    </row>
    <row r="22" spans="1:16">
      <c r="A22" t="s">
        <v>66</v>
      </c>
      <c r="B22" t="s">
        <v>70</v>
      </c>
      <c r="C22" s="17">
        <v>0</v>
      </c>
      <c r="D22" s="17">
        <v>0</v>
      </c>
      <c r="E22" s="3">
        <v>0</v>
      </c>
      <c r="F22" s="3">
        <v>0</v>
      </c>
      <c r="G22" s="18">
        <v>0</v>
      </c>
      <c r="H22" s="18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212342</v>
      </c>
      <c r="P22" s="4"/>
    </row>
  </sheetData>
  <phoneticPr fontId="40" type="noConversion"/>
  <pageMargins left="0.25" right="0.25" top="1" bottom="1" header="0.5" footer="0.5"/>
  <pageSetup scale="92" orientation="landscape" r:id="rId1"/>
  <headerFooter alignWithMargins="0">
    <oddFooter>&amp;L&amp;"Arial,Italic"&amp;8/aea1/tdsub-monthly-llh3&amp;C&amp;1#&amp;"Calibri"&amp;10&amp;K000000Internal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tabSelected="1" zoomScale="85" zoomScaleNormal="85" workbookViewId="0">
      <pane ySplit="5" topLeftCell="A6" activePane="bottomLeft" state="frozenSplit"/>
      <selection pane="bottomLeft" activeCell="A6" sqref="A6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9" width="11.4257812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6.7109375" customWidth="1"/>
  </cols>
  <sheetData>
    <row r="1" spans="1:17" ht="15">
      <c r="A1" s="1" t="s">
        <v>173</v>
      </c>
      <c r="G1" s="21" t="s">
        <v>174</v>
      </c>
      <c r="I1" s="44"/>
      <c r="J1" s="44"/>
      <c r="K1" s="44"/>
    </row>
    <row r="2" spans="1:17">
      <c r="A2" s="5" t="s">
        <v>71</v>
      </c>
      <c r="I2" s="45"/>
      <c r="J2" s="45"/>
      <c r="K2" s="45"/>
      <c r="L2" s="45"/>
      <c r="M2" s="45"/>
    </row>
    <row r="3" spans="1:17" ht="15.75">
      <c r="P3" s="48" t="s">
        <v>72</v>
      </c>
      <c r="Q3" s="49"/>
    </row>
    <row r="4" spans="1:17" s="6" customFormat="1" ht="15.75">
      <c r="B4" s="50" t="s">
        <v>73</v>
      </c>
      <c r="C4" s="51"/>
      <c r="D4" s="52" t="s">
        <v>74</v>
      </c>
      <c r="E4" s="53"/>
      <c r="F4" s="50" t="s">
        <v>75</v>
      </c>
      <c r="G4" s="51"/>
      <c r="H4" s="46" t="s">
        <v>76</v>
      </c>
      <c r="I4" s="47"/>
      <c r="J4" s="46" t="s">
        <v>77</v>
      </c>
      <c r="K4" s="47"/>
      <c r="L4" s="46" t="s">
        <v>78</v>
      </c>
      <c r="M4" s="47"/>
      <c r="N4" s="7"/>
      <c r="P4" s="27" t="s">
        <v>79</v>
      </c>
      <c r="Q4" s="27"/>
    </row>
    <row r="5" spans="1:17" ht="26.25" thickBot="1">
      <c r="A5" s="37" t="s">
        <v>80</v>
      </c>
      <c r="B5" s="38" t="s">
        <v>81</v>
      </c>
      <c r="C5" s="33" t="s">
        <v>82</v>
      </c>
      <c r="D5" s="39" t="s">
        <v>81</v>
      </c>
      <c r="E5" s="33" t="s">
        <v>82</v>
      </c>
      <c r="F5" s="38" t="s">
        <v>81</v>
      </c>
      <c r="G5" s="33" t="s">
        <v>82</v>
      </c>
      <c r="H5" s="40" t="s">
        <v>83</v>
      </c>
      <c r="I5" s="35" t="s">
        <v>84</v>
      </c>
      <c r="J5" s="40" t="s">
        <v>83</v>
      </c>
      <c r="K5" s="35" t="s">
        <v>84</v>
      </c>
      <c r="L5" s="40" t="s">
        <v>83</v>
      </c>
      <c r="M5" s="41" t="s">
        <v>84</v>
      </c>
      <c r="N5" s="40" t="s">
        <v>85</v>
      </c>
      <c r="P5" s="28" t="s">
        <v>86</v>
      </c>
      <c r="Q5" s="29" t="s">
        <v>87</v>
      </c>
    </row>
    <row r="6" spans="1:17">
      <c r="A6" s="42" t="s">
        <v>88</v>
      </c>
      <c r="B6" s="8">
        <f>'T&amp;D'!B2</f>
        <v>15.9</v>
      </c>
      <c r="C6" s="9">
        <f>'T&amp;D'!C2</f>
        <v>97.3</v>
      </c>
      <c r="D6" s="10">
        <f>'T&amp;D'!D2</f>
        <v>0.123</v>
      </c>
      <c r="E6" s="11">
        <f>'T&amp;D'!E2</f>
        <v>0.59499999999999997</v>
      </c>
      <c r="F6" s="8">
        <f>'T&amp;D'!F2</f>
        <v>129.5</v>
      </c>
      <c r="G6" s="9">
        <f>'T&amp;D'!G2</f>
        <v>163.6</v>
      </c>
      <c r="H6" s="12">
        <f>'T&amp;D'!H2</f>
        <v>90749357</v>
      </c>
      <c r="I6" s="4">
        <f>'T&amp;D'!I2</f>
        <v>556000321</v>
      </c>
      <c r="J6" s="12">
        <f>'T&amp;D'!J2</f>
        <v>700840</v>
      </c>
      <c r="K6" s="4">
        <f>'T&amp;D'!K2</f>
        <v>3397811</v>
      </c>
      <c r="L6" s="12">
        <f>'T&amp;D'!L2</f>
        <v>2570</v>
      </c>
      <c r="M6" s="26">
        <f>'T&amp;D'!M2</f>
        <v>17317</v>
      </c>
      <c r="N6" s="12">
        <f>'T&amp;D'!N2</f>
        <v>5713342</v>
      </c>
      <c r="P6" s="30">
        <f>C6/60</f>
        <v>1.6216666666666666</v>
      </c>
      <c r="Q6" s="31">
        <f>E6</f>
        <v>0.59499999999999997</v>
      </c>
    </row>
    <row r="7" spans="1:17">
      <c r="B7" s="8"/>
      <c r="C7" s="9"/>
      <c r="D7" s="10"/>
      <c r="E7" s="11"/>
      <c r="F7" s="8">
        <f>H6/J6</f>
        <v>129.48655470578163</v>
      </c>
      <c r="G7" s="8">
        <f>I6/K6</f>
        <v>163.63485814837847</v>
      </c>
      <c r="H7" s="12">
        <f>H6/N6</f>
        <v>15.883760678075983</v>
      </c>
      <c r="I7" s="12">
        <f>I6/N6</f>
        <v>97.316127933528222</v>
      </c>
      <c r="J7" s="12"/>
      <c r="L7" s="12"/>
      <c r="M7" s="26"/>
      <c r="N7" s="12"/>
    </row>
    <row r="8" spans="1:17">
      <c r="A8" s="42" t="s">
        <v>89</v>
      </c>
      <c r="B8" s="15">
        <f>'T&amp;D'!B3</f>
        <v>1.8</v>
      </c>
      <c r="C8" s="16">
        <f>'T&amp;D'!C3</f>
        <v>5.5</v>
      </c>
      <c r="D8" s="10">
        <f>'T&amp;D'!D3</f>
        <v>2.1999999999999999E-2</v>
      </c>
      <c r="E8" s="11">
        <f>'T&amp;D'!E3</f>
        <v>5.7000000000000002E-2</v>
      </c>
      <c r="F8" s="8">
        <f>'T&amp;D'!F3</f>
        <v>82.6</v>
      </c>
      <c r="G8" s="9">
        <f>'T&amp;D'!G3</f>
        <v>96.4</v>
      </c>
      <c r="H8" s="12">
        <f>'T&amp;D'!H3</f>
        <v>10176899</v>
      </c>
      <c r="I8" s="4">
        <f>'T&amp;D'!I3</f>
        <v>31264201</v>
      </c>
      <c r="J8" s="12">
        <f>'T&amp;D'!J3</f>
        <v>123256</v>
      </c>
      <c r="K8" s="4">
        <f>'T&amp;D'!K3</f>
        <v>324226</v>
      </c>
      <c r="L8" s="12">
        <f>'T&amp;D'!L3</f>
        <v>30</v>
      </c>
      <c r="M8" s="26">
        <f>'T&amp;D'!M3</f>
        <v>141</v>
      </c>
      <c r="N8" s="12">
        <f>'T&amp;D'!N3</f>
        <v>5713342</v>
      </c>
    </row>
    <row r="9" spans="1:17">
      <c r="A9" s="43" t="s">
        <v>90</v>
      </c>
      <c r="B9" s="15">
        <f>'T&amp;D'!B4</f>
        <v>0.3</v>
      </c>
      <c r="C9" s="16">
        <f>'T&amp;D'!C4</f>
        <v>1</v>
      </c>
      <c r="D9" s="10">
        <f>'T&amp;D'!D4</f>
        <v>7.0000000000000001E-3</v>
      </c>
      <c r="E9" s="11">
        <f>'T&amp;D'!E4</f>
        <v>1.6E-2</v>
      </c>
      <c r="F9" s="8">
        <f>'T&amp;D'!F4</f>
        <v>48.3</v>
      </c>
      <c r="G9" s="9">
        <f>'T&amp;D'!G4</f>
        <v>64</v>
      </c>
      <c r="H9" s="12">
        <f>'T&amp;D'!H4</f>
        <v>1144761</v>
      </c>
      <c r="I9" s="4">
        <f>'T&amp;D'!I4</f>
        <v>3345154</v>
      </c>
      <c r="J9" s="12">
        <f>'T&amp;D'!J4</f>
        <v>23680</v>
      </c>
      <c r="K9" s="4">
        <f>'T&amp;D'!K4</f>
        <v>52274</v>
      </c>
      <c r="L9" s="12">
        <f>'T&amp;D'!L4</f>
        <v>8</v>
      </c>
      <c r="M9" s="26">
        <f>'T&amp;D'!M4</f>
        <v>13</v>
      </c>
      <c r="N9" s="12">
        <f>'T&amp;D'!N4</f>
        <v>3317434</v>
      </c>
    </row>
    <row r="10" spans="1:17">
      <c r="A10" s="43" t="s">
        <v>91</v>
      </c>
      <c r="B10" s="15">
        <f>'T&amp;D'!B5</f>
        <v>6.6</v>
      </c>
      <c r="C10" s="16">
        <f>'T&amp;D'!C5</f>
        <v>21</v>
      </c>
      <c r="D10" s="10">
        <f>'T&amp;D'!D5</f>
        <v>1.9E-2</v>
      </c>
      <c r="E10" s="11">
        <f>'T&amp;D'!E5</f>
        <v>0.14899999999999999</v>
      </c>
      <c r="F10" s="8">
        <f>'T&amp;D'!F5</f>
        <v>358.1</v>
      </c>
      <c r="G10" s="9">
        <f>'T&amp;D'!G5</f>
        <v>141</v>
      </c>
      <c r="H10" s="12">
        <f>'T&amp;D'!H5</f>
        <v>6005284</v>
      </c>
      <c r="I10" s="4">
        <f>'T&amp;D'!I5</f>
        <v>18955405</v>
      </c>
      <c r="J10" s="12">
        <f>'T&amp;D'!J5</f>
        <v>16772</v>
      </c>
      <c r="K10" s="4">
        <f>'T&amp;D'!K5</f>
        <v>134405</v>
      </c>
      <c r="L10" s="12">
        <f>'T&amp;D'!L5</f>
        <v>9</v>
      </c>
      <c r="M10" s="26">
        <f>'T&amp;D'!M5</f>
        <v>82</v>
      </c>
      <c r="N10" s="12">
        <f>'T&amp;D'!N5</f>
        <v>903716</v>
      </c>
    </row>
    <row r="11" spans="1:17">
      <c r="A11" s="43" t="s">
        <v>92</v>
      </c>
      <c r="B11" s="15">
        <f>'T&amp;D'!B6</f>
        <v>2</v>
      </c>
      <c r="C11" s="16">
        <f>'T&amp;D'!C6</f>
        <v>6</v>
      </c>
      <c r="D11" s="10">
        <f>'T&amp;D'!D6</f>
        <v>5.5E-2</v>
      </c>
      <c r="E11" s="11">
        <f>'T&amp;D'!E6</f>
        <v>9.1999999999999998E-2</v>
      </c>
      <c r="F11" s="8">
        <f>'T&amp;D'!F6</f>
        <v>36.6</v>
      </c>
      <c r="G11" s="9">
        <f>'T&amp;D'!G6</f>
        <v>65.2</v>
      </c>
      <c r="H11" s="12">
        <f>'T&amp;D'!H6</f>
        <v>3026854</v>
      </c>
      <c r="I11" s="4">
        <f>'T&amp;D'!I6</f>
        <v>8963642</v>
      </c>
      <c r="J11" s="12">
        <f>'T&amp;D'!J6</f>
        <v>82804</v>
      </c>
      <c r="K11" s="4">
        <f>'T&amp;D'!K6</f>
        <v>137547</v>
      </c>
      <c r="L11" s="12">
        <f>'T&amp;D'!L6</f>
        <v>13</v>
      </c>
      <c r="M11" s="26">
        <f>'T&amp;D'!M6</f>
        <v>46</v>
      </c>
      <c r="N11" s="12">
        <f>'T&amp;D'!N6</f>
        <v>1492192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42" t="s">
        <v>93</v>
      </c>
      <c r="B13" s="15">
        <f>H13/N13</f>
        <v>0.14934936504763763</v>
      </c>
      <c r="C13" s="16">
        <f>I13/N13</f>
        <v>1.1946156907813326</v>
      </c>
      <c r="D13" s="10">
        <f>J13/N13</f>
        <v>2.2596231767676432E-3</v>
      </c>
      <c r="E13" s="11">
        <f>K13/N13</f>
        <v>1.193539613067098E-2</v>
      </c>
      <c r="F13" s="8">
        <f>IF(J13=0,0,H13/J13)</f>
        <v>66.09481022463207</v>
      </c>
      <c r="G13" s="9">
        <f>IF(K13=0,0,I13/K13)</f>
        <v>100.09015852531859</v>
      </c>
      <c r="H13" s="12">
        <f t="shared" ref="H13:M13" si="0">SUM(H14,H17,H23,H29,H35)</f>
        <v>853284</v>
      </c>
      <c r="I13" s="4">
        <f t="shared" si="0"/>
        <v>6825248</v>
      </c>
      <c r="J13" s="12">
        <f t="shared" si="0"/>
        <v>12910</v>
      </c>
      <c r="K13" s="4">
        <f t="shared" si="0"/>
        <v>68191</v>
      </c>
      <c r="L13" s="12">
        <f t="shared" si="0"/>
        <v>7</v>
      </c>
      <c r="M13" s="26">
        <f t="shared" si="0"/>
        <v>28</v>
      </c>
      <c r="N13" s="12">
        <f>N6</f>
        <v>5713342</v>
      </c>
    </row>
    <row r="14" spans="1:17">
      <c r="A14" s="14" t="s">
        <v>94</v>
      </c>
      <c r="B14" s="15">
        <f>H14/N14</f>
        <v>0</v>
      </c>
      <c r="C14" s="16">
        <f>I14/N14</f>
        <v>1.6521674165888445</v>
      </c>
      <c r="D14" s="10">
        <f>J14/N14</f>
        <v>0</v>
      </c>
      <c r="E14" s="11">
        <f>K14/N14</f>
        <v>2.0372980162435973E-2</v>
      </c>
      <c r="F14" s="8">
        <f>IF(J14=0,0,H14/J14)</f>
        <v>0</v>
      </c>
      <c r="G14" s="9">
        <f>IF(K14=0,0,I14/K14)</f>
        <v>81.096010667851985</v>
      </c>
      <c r="H14" s="12">
        <f t="shared" ref="H14:M14" si="1">SUM(H15:H16)</f>
        <v>0</v>
      </c>
      <c r="I14" s="4">
        <f t="shared" si="1"/>
        <v>1459566</v>
      </c>
      <c r="J14" s="12">
        <f t="shared" si="1"/>
        <v>0</v>
      </c>
      <c r="K14" s="4">
        <f t="shared" si="1"/>
        <v>17998</v>
      </c>
      <c r="L14" s="12">
        <f t="shared" si="1"/>
        <v>0</v>
      </c>
      <c r="M14" s="26">
        <f t="shared" si="1"/>
        <v>3</v>
      </c>
      <c r="N14" s="12">
        <f>SUM(N15:N16)</f>
        <v>883425</v>
      </c>
    </row>
    <row r="15" spans="1:17">
      <c r="A15" s="20" t="s">
        <v>46</v>
      </c>
      <c r="B15" s="15">
        <f>Sub!C2</f>
        <v>0</v>
      </c>
      <c r="C15" s="16">
        <f>Sub!D2</f>
        <v>1.3554999999999999</v>
      </c>
      <c r="D15" s="10">
        <f>Sub!E2</f>
        <v>0</v>
      </c>
      <c r="E15" s="11">
        <f>Sub!F2</f>
        <v>1.3545E-2</v>
      </c>
      <c r="F15" s="8">
        <f>Sub!G2</f>
        <v>0</v>
      </c>
      <c r="G15" s="9">
        <f>Sub!H2</f>
        <v>100.1</v>
      </c>
      <c r="H15" s="12">
        <f>Sub!I2</f>
        <v>0</v>
      </c>
      <c r="I15" s="4">
        <f>Sub!J2</f>
        <v>719232</v>
      </c>
      <c r="J15" s="12">
        <f>Sub!K2</f>
        <v>0</v>
      </c>
      <c r="K15" s="4">
        <f>Sub!L2</f>
        <v>7187</v>
      </c>
      <c r="L15" s="12">
        <f>Sub!M2</f>
        <v>0</v>
      </c>
      <c r="M15" s="26">
        <f>Sub!N2</f>
        <v>2</v>
      </c>
      <c r="N15" s="12">
        <f>Sub!O2</f>
        <v>530586</v>
      </c>
    </row>
    <row r="16" spans="1:17">
      <c r="A16" s="20" t="s">
        <v>47</v>
      </c>
      <c r="B16" s="15">
        <f>Sub!C3</f>
        <v>0</v>
      </c>
      <c r="C16" s="16">
        <f>Sub!D3</f>
        <v>2.0981999999999998</v>
      </c>
      <c r="D16" s="10">
        <f>Sub!E3</f>
        <v>0</v>
      </c>
      <c r="E16" s="11">
        <f>Sub!F3</f>
        <v>3.0640000000000001E-2</v>
      </c>
      <c r="F16" s="8">
        <f>Sub!G3</f>
        <v>0</v>
      </c>
      <c r="G16" s="9">
        <f>Sub!H3</f>
        <v>68.5</v>
      </c>
      <c r="H16" s="12">
        <f>Sub!I3</f>
        <v>0</v>
      </c>
      <c r="I16" s="4">
        <f>Sub!J3</f>
        <v>740334</v>
      </c>
      <c r="J16" s="12">
        <f>Sub!K3</f>
        <v>0</v>
      </c>
      <c r="K16" s="4">
        <f>Sub!L3</f>
        <v>10811</v>
      </c>
      <c r="L16" s="12">
        <f>Sub!M3</f>
        <v>0</v>
      </c>
      <c r="M16" s="26">
        <f>Sub!N3</f>
        <v>1</v>
      </c>
      <c r="N16" s="12">
        <f>Sub!O3</f>
        <v>352839</v>
      </c>
    </row>
    <row r="17" spans="1:14">
      <c r="A17" s="14" t="s">
        <v>95</v>
      </c>
      <c r="B17" s="15">
        <f>H17/N17</f>
        <v>0.66586097730082372</v>
      </c>
      <c r="C17" s="16">
        <f>I17/N17</f>
        <v>0.85916534804310229</v>
      </c>
      <c r="D17" s="10">
        <f>J17/N17</f>
        <v>8.1051520762241702E-3</v>
      </c>
      <c r="E17" s="11">
        <f>K17/N17</f>
        <v>9.8526346268474393E-3</v>
      </c>
      <c r="F17" s="8">
        <f>IF(J17=0,0,H17/J17)</f>
        <v>82.152804912084846</v>
      </c>
      <c r="G17" s="9">
        <f>IF(K17=0,0,I17/K17)</f>
        <v>87.201584203880145</v>
      </c>
      <c r="H17" s="12">
        <f t="shared" ref="H17:M17" si="2">SUM(H18:H22)</f>
        <v>588707</v>
      </c>
      <c r="I17" s="4">
        <f t="shared" si="2"/>
        <v>759613</v>
      </c>
      <c r="J17" s="12">
        <f t="shared" si="2"/>
        <v>7166</v>
      </c>
      <c r="K17" s="4">
        <f t="shared" si="2"/>
        <v>8711</v>
      </c>
      <c r="L17" s="12">
        <f t="shared" si="2"/>
        <v>5</v>
      </c>
      <c r="M17" s="26">
        <f t="shared" si="2"/>
        <v>7</v>
      </c>
      <c r="N17" s="12">
        <f>SUM(N18:N22)</f>
        <v>884129</v>
      </c>
    </row>
    <row r="18" spans="1:14">
      <c r="A18" s="20" t="s">
        <v>96</v>
      </c>
      <c r="B18" s="15">
        <f>Sub!C9</f>
        <v>0</v>
      </c>
      <c r="C18" s="16">
        <f>Sub!D9</f>
        <v>1.7500000000000002E-2</v>
      </c>
      <c r="D18" s="10">
        <f>Sub!E9</f>
        <v>0</v>
      </c>
      <c r="E18" s="11">
        <f>Sub!F9</f>
        <v>1.7459999999999999E-3</v>
      </c>
      <c r="F18" s="8">
        <f>Sub!G9</f>
        <v>0</v>
      </c>
      <c r="G18" s="9">
        <f>Sub!H9</f>
        <v>10</v>
      </c>
      <c r="H18" s="12">
        <f>Sub!I9</f>
        <v>0</v>
      </c>
      <c r="I18" s="4">
        <f>Sub!J9</f>
        <v>1390</v>
      </c>
      <c r="J18" s="12">
        <f>Sub!K9</f>
        <v>0</v>
      </c>
      <c r="K18" s="4">
        <f>Sub!L9</f>
        <v>139</v>
      </c>
      <c r="L18" s="12">
        <f>Sub!M9</f>
        <v>0</v>
      </c>
      <c r="M18" s="26">
        <f>Sub!N9</f>
        <v>1</v>
      </c>
      <c r="N18" s="12">
        <f>Sub!O9</f>
        <v>79592</v>
      </c>
    </row>
    <row r="19" spans="1:14">
      <c r="A19" s="20" t="s">
        <v>97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72522</v>
      </c>
    </row>
    <row r="20" spans="1:14">
      <c r="A20" s="20" t="s">
        <v>98</v>
      </c>
      <c r="B20" s="15">
        <f>Sub!C11</f>
        <v>0</v>
      </c>
      <c r="C20" s="16">
        <f>Sub!D11</f>
        <v>0</v>
      </c>
      <c r="D20" s="10">
        <f>Sub!E11</f>
        <v>0</v>
      </c>
      <c r="E20" s="11">
        <f>Sub!F11</f>
        <v>0</v>
      </c>
      <c r="F20" s="8">
        <f>Sub!G11</f>
        <v>0</v>
      </c>
      <c r="G20" s="9">
        <f>Sub!H11</f>
        <v>0</v>
      </c>
      <c r="H20" s="12">
        <f>Sub!I11</f>
        <v>0</v>
      </c>
      <c r="I20" s="4">
        <f>Sub!J11</f>
        <v>0</v>
      </c>
      <c r="J20" s="12">
        <f>Sub!K11</f>
        <v>0</v>
      </c>
      <c r="K20" s="4">
        <f>Sub!L11</f>
        <v>0</v>
      </c>
      <c r="L20" s="12">
        <f>Sub!M11</f>
        <v>0</v>
      </c>
      <c r="M20" s="26">
        <f>Sub!N11</f>
        <v>0</v>
      </c>
      <c r="N20" s="12">
        <f>Sub!O11</f>
        <v>475735</v>
      </c>
    </row>
    <row r="21" spans="1:14">
      <c r="A21" s="20" t="s">
        <v>99</v>
      </c>
      <c r="B21" s="15">
        <f>Sub!C12</f>
        <v>0</v>
      </c>
      <c r="C21" s="16">
        <f>Sub!D12</f>
        <v>0.97099999999999997</v>
      </c>
      <c r="D21" s="10">
        <f>Sub!E12</f>
        <v>0</v>
      </c>
      <c r="E21" s="11">
        <f>Sub!F12</f>
        <v>8.0540000000000004E-3</v>
      </c>
      <c r="F21" s="8">
        <f>Sub!G12</f>
        <v>0</v>
      </c>
      <c r="G21" s="9">
        <f>Sub!H12</f>
        <v>120.6</v>
      </c>
      <c r="H21" s="12">
        <f>Sub!I12</f>
        <v>0</v>
      </c>
      <c r="I21" s="4">
        <f>Sub!J12</f>
        <v>169516</v>
      </c>
      <c r="J21" s="12">
        <f>Sub!K12</f>
        <v>0</v>
      </c>
      <c r="K21" s="4">
        <f>Sub!L12</f>
        <v>1406</v>
      </c>
      <c r="L21" s="12">
        <f>Sub!M12</f>
        <v>0</v>
      </c>
      <c r="M21" s="26">
        <f>Sub!N12</f>
        <v>1</v>
      </c>
      <c r="N21" s="12">
        <f>Sub!O12</f>
        <v>174570</v>
      </c>
    </row>
    <row r="22" spans="1:14">
      <c r="A22" s="20" t="s">
        <v>100</v>
      </c>
      <c r="B22" s="15">
        <f>Sub!C13</f>
        <v>7.2047999999999996</v>
      </c>
      <c r="C22" s="16">
        <f>Sub!D13</f>
        <v>7.2047999999999996</v>
      </c>
      <c r="D22" s="10">
        <f>Sub!E13</f>
        <v>8.77E-2</v>
      </c>
      <c r="E22" s="11">
        <f>Sub!F13</f>
        <v>8.77E-2</v>
      </c>
      <c r="F22" s="8">
        <f>Sub!G13</f>
        <v>82.2</v>
      </c>
      <c r="G22" s="9">
        <f>Sub!H13</f>
        <v>82.2</v>
      </c>
      <c r="H22" s="12">
        <f>Sub!I13</f>
        <v>588707</v>
      </c>
      <c r="I22" s="4">
        <f>Sub!J13</f>
        <v>588707</v>
      </c>
      <c r="J22" s="12">
        <f>Sub!K13</f>
        <v>7166</v>
      </c>
      <c r="K22" s="4">
        <f>Sub!L13</f>
        <v>7166</v>
      </c>
      <c r="L22" s="12">
        <f>Sub!M13</f>
        <v>5</v>
      </c>
      <c r="M22" s="26">
        <f>Sub!N13</f>
        <v>5</v>
      </c>
      <c r="N22" s="12">
        <f>Sub!O13</f>
        <v>81710</v>
      </c>
    </row>
    <row r="23" spans="1:14">
      <c r="A23" s="14" t="s">
        <v>101</v>
      </c>
      <c r="B23" s="15">
        <f>H23/N23</f>
        <v>0.24822330405870063</v>
      </c>
      <c r="C23" s="16">
        <f>I23/N23</f>
        <v>2.2690407859023924</v>
      </c>
      <c r="D23" s="10">
        <f>J23/N23</f>
        <v>5.3889592009629577E-3</v>
      </c>
      <c r="E23" s="11">
        <f>K23/N23</f>
        <v>1.9832383103961692E-2</v>
      </c>
      <c r="F23" s="8">
        <f>IF(J23=0,0,H23/J23)</f>
        <v>46.061455431754872</v>
      </c>
      <c r="G23" s="9">
        <f>IF(K23=0,0,I23/K23)</f>
        <v>114.4108992856805</v>
      </c>
      <c r="H23" s="12">
        <f t="shared" ref="H23:M23" si="3">SUM(H24:H28)</f>
        <v>264577</v>
      </c>
      <c r="I23" s="4">
        <f t="shared" si="3"/>
        <v>2418532</v>
      </c>
      <c r="J23" s="12">
        <f t="shared" si="3"/>
        <v>5744</v>
      </c>
      <c r="K23" s="4">
        <f t="shared" si="3"/>
        <v>21139</v>
      </c>
      <c r="L23" s="12">
        <f t="shared" si="3"/>
        <v>2</v>
      </c>
      <c r="M23" s="26">
        <f t="shared" si="3"/>
        <v>8</v>
      </c>
      <c r="N23" s="12">
        <f>SUM(N24:N28)</f>
        <v>1065883</v>
      </c>
    </row>
    <row r="24" spans="1:14">
      <c r="A24" s="20" t="s">
        <v>102</v>
      </c>
      <c r="B24" s="15">
        <f>Sub!C14</f>
        <v>0.98550000000000004</v>
      </c>
      <c r="C24" s="16">
        <f>Sub!D14</f>
        <v>4.4820000000000002</v>
      </c>
      <c r="D24" s="10">
        <f>Sub!E14</f>
        <v>2.1394E-2</v>
      </c>
      <c r="E24" s="11">
        <f>Sub!F14</f>
        <v>6.0867999999999998E-2</v>
      </c>
      <c r="F24" s="8">
        <f>Sub!G14</f>
        <v>46.1</v>
      </c>
      <c r="G24" s="9">
        <f>Sub!H14</f>
        <v>73.599999999999994</v>
      </c>
      <c r="H24" s="12">
        <f>Sub!I14</f>
        <v>264577</v>
      </c>
      <c r="I24" s="4">
        <f>Sub!J14</f>
        <v>1203327</v>
      </c>
      <c r="J24" s="12">
        <f>Sub!K14</f>
        <v>5744</v>
      </c>
      <c r="K24" s="4">
        <f>Sub!L14</f>
        <v>16342</v>
      </c>
      <c r="L24" s="12">
        <f>Sub!M14</f>
        <v>2</v>
      </c>
      <c r="M24" s="26">
        <f>Sub!N14</f>
        <v>5</v>
      </c>
      <c r="N24" s="12">
        <f>Sub!O14</f>
        <v>268482</v>
      </c>
    </row>
    <row r="25" spans="1:14">
      <c r="A25" s="20" t="s">
        <v>103</v>
      </c>
      <c r="B25" s="15">
        <f>Sub!C15</f>
        <v>0</v>
      </c>
      <c r="C25" s="16">
        <f>Sub!D15</f>
        <v>3.0764</v>
      </c>
      <c r="D25" s="10">
        <f>Sub!E15</f>
        <v>0</v>
      </c>
      <c r="E25" s="11">
        <f>Sub!F15</f>
        <v>8.2769999999999996E-3</v>
      </c>
      <c r="F25" s="8">
        <f>Sub!G15</f>
        <v>0</v>
      </c>
      <c r="G25" s="9">
        <f>Sub!H15</f>
        <v>371.7</v>
      </c>
      <c r="H25" s="12">
        <f>Sub!I15</f>
        <v>0</v>
      </c>
      <c r="I25" s="4">
        <f>Sub!J15</f>
        <v>618067</v>
      </c>
      <c r="J25" s="12">
        <f>Sub!K15</f>
        <v>0</v>
      </c>
      <c r="K25" s="4">
        <f>Sub!L15</f>
        <v>1663</v>
      </c>
      <c r="L25" s="12">
        <f>Sub!M15</f>
        <v>0</v>
      </c>
      <c r="M25" s="26">
        <f>Sub!N15</f>
        <v>1</v>
      </c>
      <c r="N25" s="12">
        <f>Sub!O15</f>
        <v>200907</v>
      </c>
    </row>
    <row r="26" spans="1:14">
      <c r="A26" s="20" t="s">
        <v>104</v>
      </c>
      <c r="B26" s="15">
        <f>Sub!C16</f>
        <v>0</v>
      </c>
      <c r="C26" s="16">
        <f>Sub!D16</f>
        <v>1.635</v>
      </c>
      <c r="D26" s="10">
        <f>Sub!E16</f>
        <v>0</v>
      </c>
      <c r="E26" s="11">
        <f>Sub!F16</f>
        <v>5.842E-3</v>
      </c>
      <c r="F26" s="8">
        <f>Sub!G16</f>
        <v>0</v>
      </c>
      <c r="G26" s="9">
        <f>Sub!H16</f>
        <v>279.89999999999998</v>
      </c>
      <c r="H26" s="12">
        <f>Sub!I16</f>
        <v>0</v>
      </c>
      <c r="I26" s="4">
        <f>Sub!J16</f>
        <v>472954</v>
      </c>
      <c r="J26" s="12">
        <f>Sub!K16</f>
        <v>0</v>
      </c>
      <c r="K26" s="4">
        <f>Sub!L16</f>
        <v>1690</v>
      </c>
      <c r="L26" s="12">
        <f>Sub!M16</f>
        <v>0</v>
      </c>
      <c r="M26" s="26">
        <f>Sub!N16</f>
        <v>1</v>
      </c>
      <c r="N26" s="12">
        <f>Sub!O16</f>
        <v>289261</v>
      </c>
    </row>
    <row r="27" spans="1:14">
      <c r="A27" s="20" t="s">
        <v>105</v>
      </c>
      <c r="B27" s="15">
        <f>Sub!C17</f>
        <v>0</v>
      </c>
      <c r="C27" s="16">
        <f>Sub!D17</f>
        <v>0</v>
      </c>
      <c r="D27" s="10">
        <f>Sub!E17</f>
        <v>0</v>
      </c>
      <c r="E27" s="11">
        <f>Sub!F17</f>
        <v>0</v>
      </c>
      <c r="F27" s="8">
        <f>Sub!G17</f>
        <v>0</v>
      </c>
      <c r="G27" s="9">
        <f>Sub!H17</f>
        <v>0</v>
      </c>
      <c r="H27" s="12">
        <f>Sub!I17</f>
        <v>0</v>
      </c>
      <c r="I27" s="4">
        <f>Sub!J17</f>
        <v>0</v>
      </c>
      <c r="J27" s="12">
        <f>Sub!K17</f>
        <v>0</v>
      </c>
      <c r="K27" s="4">
        <f>Sub!L17</f>
        <v>0</v>
      </c>
      <c r="L27" s="12">
        <f>Sub!M17</f>
        <v>0</v>
      </c>
      <c r="M27" s="26">
        <f>Sub!N17</f>
        <v>0</v>
      </c>
      <c r="N27" s="12">
        <f>Sub!O17</f>
        <v>77712</v>
      </c>
    </row>
    <row r="28" spans="1:14">
      <c r="A28" s="20" t="s">
        <v>106</v>
      </c>
      <c r="B28" s="15">
        <f>Sub!C18</f>
        <v>0</v>
      </c>
      <c r="C28" s="16">
        <f>Sub!D18</f>
        <v>0.54110000000000003</v>
      </c>
      <c r="D28" s="10">
        <f>Sub!E18</f>
        <v>0</v>
      </c>
      <c r="E28" s="11">
        <f>Sub!F18</f>
        <v>6.2909999999999997E-3</v>
      </c>
      <c r="F28" s="8">
        <f>Sub!G18</f>
        <v>0</v>
      </c>
      <c r="G28" s="9">
        <f>Sub!H18</f>
        <v>86</v>
      </c>
      <c r="H28" s="12">
        <f>Sub!I18</f>
        <v>0</v>
      </c>
      <c r="I28" s="4">
        <f>Sub!J18</f>
        <v>124184</v>
      </c>
      <c r="J28" s="12">
        <f>Sub!K18</f>
        <v>0</v>
      </c>
      <c r="K28" s="4">
        <f>Sub!L18</f>
        <v>1444</v>
      </c>
      <c r="L28" s="12">
        <f>Sub!M18</f>
        <v>0</v>
      </c>
      <c r="M28" s="26">
        <f>Sub!N18</f>
        <v>1</v>
      </c>
      <c r="N28" s="12">
        <f>Sub!O18</f>
        <v>229521</v>
      </c>
    </row>
    <row r="29" spans="1:14">
      <c r="A29" s="14" t="s">
        <v>107</v>
      </c>
      <c r="B29" s="15">
        <f>H29/N29</f>
        <v>0</v>
      </c>
      <c r="C29" s="16">
        <f>I29/N29</f>
        <v>0.13002028504997112</v>
      </c>
      <c r="D29" s="10">
        <f>J29/N29</f>
        <v>0</v>
      </c>
      <c r="E29" s="11">
        <f>K29/N29</f>
        <v>3.5602116424534847E-3</v>
      </c>
      <c r="F29" s="8">
        <f>IF(J29=0,0,H29/J29)</f>
        <v>0</v>
      </c>
      <c r="G29" s="9">
        <f>IF(K29=0,0,I29/K29)</f>
        <v>36.520380839036001</v>
      </c>
      <c r="H29" s="12">
        <f t="shared" ref="H29:M29" si="4">SUM(H30:H34)</f>
        <v>0</v>
      </c>
      <c r="I29" s="4">
        <f t="shared" si="4"/>
        <v>245490</v>
      </c>
      <c r="J29" s="12">
        <f t="shared" si="4"/>
        <v>0</v>
      </c>
      <c r="K29" s="4">
        <f t="shared" si="4"/>
        <v>6722</v>
      </c>
      <c r="L29" s="12">
        <f t="shared" si="4"/>
        <v>0</v>
      </c>
      <c r="M29" s="26">
        <f t="shared" si="4"/>
        <v>3</v>
      </c>
      <c r="N29" s="12">
        <f>SUM(N30:N34)</f>
        <v>1888090</v>
      </c>
    </row>
    <row r="30" spans="1:14">
      <c r="A30" s="20" t="s">
        <v>108</v>
      </c>
      <c r="B30" s="15">
        <f>Sub!C4</f>
        <v>0</v>
      </c>
      <c r="C30" s="16">
        <f>Sub!D4</f>
        <v>0</v>
      </c>
      <c r="D30" s="10">
        <f>Sub!E4</f>
        <v>0</v>
      </c>
      <c r="E30" s="11">
        <f>Sub!F4</f>
        <v>0</v>
      </c>
      <c r="F30" s="8">
        <f>Sub!G4</f>
        <v>0</v>
      </c>
      <c r="G30" s="9">
        <f>Sub!H4</f>
        <v>0</v>
      </c>
      <c r="H30" s="12">
        <f>Sub!I4</f>
        <v>0</v>
      </c>
      <c r="I30" s="4">
        <f>Sub!J4</f>
        <v>0</v>
      </c>
      <c r="J30" s="12">
        <f>Sub!K4</f>
        <v>0</v>
      </c>
      <c r="K30" s="4">
        <f>Sub!L4</f>
        <v>0</v>
      </c>
      <c r="L30" s="12">
        <f>Sub!M4</f>
        <v>0</v>
      </c>
      <c r="M30" s="26">
        <f>Sub!N4</f>
        <v>0</v>
      </c>
      <c r="N30" s="12">
        <f>Sub!O4</f>
        <v>332840</v>
      </c>
    </row>
    <row r="31" spans="1:14">
      <c r="A31" s="20" t="s">
        <v>109</v>
      </c>
      <c r="B31" s="15">
        <f>Sub!C8</f>
        <v>0</v>
      </c>
      <c r="C31" s="16">
        <f>Sub!D8</f>
        <v>0.1714</v>
      </c>
      <c r="D31" s="10">
        <f>Sub!E8</f>
        <v>0</v>
      </c>
      <c r="E31" s="11">
        <f>Sub!F8</f>
        <v>7.1409999999999998E-3</v>
      </c>
      <c r="F31" s="8">
        <f>Sub!G8</f>
        <v>0</v>
      </c>
      <c r="G31" s="9">
        <f>Sub!H8</f>
        <v>24</v>
      </c>
      <c r="H31" s="12">
        <f>Sub!I8</f>
        <v>0</v>
      </c>
      <c r="I31" s="4">
        <f>Sub!J8</f>
        <v>34608</v>
      </c>
      <c r="J31" s="12">
        <f>Sub!K8</f>
        <v>0</v>
      </c>
      <c r="K31" s="4">
        <f>Sub!L8</f>
        <v>1442</v>
      </c>
      <c r="L31" s="12">
        <f>Sub!M8</f>
        <v>0</v>
      </c>
      <c r="M31" s="26">
        <f>Sub!N8</f>
        <v>1</v>
      </c>
      <c r="N31" s="12">
        <f>Sub!O8</f>
        <v>201944</v>
      </c>
    </row>
    <row r="32" spans="1:14">
      <c r="A32" s="20" t="s">
        <v>110</v>
      </c>
      <c r="B32" s="15">
        <f>Sub!C5</f>
        <v>0</v>
      </c>
      <c r="C32" s="16">
        <f>Sub!D5</f>
        <v>0</v>
      </c>
      <c r="D32" s="10">
        <f>Sub!E5</f>
        <v>0</v>
      </c>
      <c r="E32" s="11">
        <f>Sub!F5</f>
        <v>0</v>
      </c>
      <c r="F32" s="8">
        <f>Sub!G5</f>
        <v>0</v>
      </c>
      <c r="G32" s="9">
        <f>Sub!H5</f>
        <v>0</v>
      </c>
      <c r="H32" s="12">
        <f>Sub!I5</f>
        <v>0</v>
      </c>
      <c r="I32" s="4">
        <f>Sub!J5</f>
        <v>0</v>
      </c>
      <c r="J32" s="12">
        <f>Sub!K5</f>
        <v>0</v>
      </c>
      <c r="K32" s="4">
        <f>Sub!L5</f>
        <v>0</v>
      </c>
      <c r="L32" s="12">
        <f>Sub!M5</f>
        <v>0</v>
      </c>
      <c r="M32" s="26">
        <f>Sub!N5</f>
        <v>0</v>
      </c>
      <c r="N32" s="12">
        <f>Sub!O5</f>
        <v>654987</v>
      </c>
    </row>
    <row r="33" spans="1:14">
      <c r="A33" s="20" t="s">
        <v>111</v>
      </c>
      <c r="B33" s="15">
        <f>Sub!C6</f>
        <v>0</v>
      </c>
      <c r="C33" s="16">
        <f>Sub!D6</f>
        <v>0</v>
      </c>
      <c r="D33" s="10">
        <f>Sub!E6</f>
        <v>0</v>
      </c>
      <c r="E33" s="11">
        <f>Sub!F6</f>
        <v>0</v>
      </c>
      <c r="F33" s="8">
        <f>Sub!G6</f>
        <v>0</v>
      </c>
      <c r="G33" s="9">
        <f>Sub!H6</f>
        <v>0</v>
      </c>
      <c r="H33" s="12">
        <f>Sub!I6</f>
        <v>0</v>
      </c>
      <c r="I33" s="4">
        <f>Sub!J6</f>
        <v>0</v>
      </c>
      <c r="J33" s="12">
        <f>Sub!K6</f>
        <v>0</v>
      </c>
      <c r="K33" s="4">
        <f>Sub!L6</f>
        <v>0</v>
      </c>
      <c r="L33" s="12">
        <f>Sub!M6</f>
        <v>0</v>
      </c>
      <c r="M33" s="26">
        <f>Sub!N6</f>
        <v>0</v>
      </c>
      <c r="N33" s="12">
        <f>Sub!O6</f>
        <v>396173</v>
      </c>
    </row>
    <row r="34" spans="1:14">
      <c r="A34" s="20" t="s">
        <v>112</v>
      </c>
      <c r="B34" s="15">
        <f>Sub!C7</f>
        <v>0</v>
      </c>
      <c r="C34" s="16">
        <f>Sub!D7</f>
        <v>0.69789999999999996</v>
      </c>
      <c r="D34" s="10">
        <f>Sub!E7</f>
        <v>0</v>
      </c>
      <c r="E34" s="11">
        <f>Sub!F7</f>
        <v>1.7475000000000001E-2</v>
      </c>
      <c r="F34" s="8">
        <f>Sub!G7</f>
        <v>0</v>
      </c>
      <c r="G34" s="9">
        <f>Sub!H7</f>
        <v>39.9</v>
      </c>
      <c r="H34" s="12">
        <f>Sub!I7</f>
        <v>0</v>
      </c>
      <c r="I34" s="4">
        <f>Sub!J7</f>
        <v>210882</v>
      </c>
      <c r="J34" s="12">
        <f>Sub!K7</f>
        <v>0</v>
      </c>
      <c r="K34" s="4">
        <f>Sub!L7</f>
        <v>5280</v>
      </c>
      <c r="L34" s="12">
        <f>Sub!M7</f>
        <v>0</v>
      </c>
      <c r="M34" s="26">
        <f>Sub!N7</f>
        <v>2</v>
      </c>
      <c r="N34" s="12">
        <f>Sub!O7</f>
        <v>302146</v>
      </c>
    </row>
    <row r="35" spans="1:14">
      <c r="A35" s="14" t="s">
        <v>113</v>
      </c>
      <c r="B35" s="15">
        <f>H35/N35</f>
        <v>0</v>
      </c>
      <c r="C35" s="16">
        <f>I35/N35</f>
        <v>2.0116917690443143</v>
      </c>
      <c r="D35" s="10">
        <f>J35/N35</f>
        <v>0</v>
      </c>
      <c r="E35" s="11">
        <f>K35/N35</f>
        <v>1.4109469846070977E-2</v>
      </c>
      <c r="F35" s="8">
        <f>IF(J35=0,0,H35/J35)</f>
        <v>0</v>
      </c>
      <c r="G35" s="9">
        <f>IF(K35=0,0,I35/K35)</f>
        <v>142.57741722340504</v>
      </c>
      <c r="H35" s="12">
        <f t="shared" ref="H35:M35" si="5">SUM(H36:H40)</f>
        <v>0</v>
      </c>
      <c r="I35" s="4">
        <f t="shared" si="5"/>
        <v>1942047</v>
      </c>
      <c r="J35" s="12">
        <f t="shared" si="5"/>
        <v>0</v>
      </c>
      <c r="K35" s="4">
        <f t="shared" si="5"/>
        <v>13621</v>
      </c>
      <c r="L35" s="12">
        <f t="shared" si="5"/>
        <v>0</v>
      </c>
      <c r="M35" s="26">
        <f t="shared" si="5"/>
        <v>7</v>
      </c>
      <c r="N35" s="12">
        <f>SUM(N36:N39)</f>
        <v>965380</v>
      </c>
    </row>
    <row r="36" spans="1:14">
      <c r="A36" s="20" t="s">
        <v>114</v>
      </c>
      <c r="B36" s="15">
        <f>Sub!C19</f>
        <v>0</v>
      </c>
      <c r="C36" s="16">
        <f>Sub!D19</f>
        <v>3.7002999999999999</v>
      </c>
      <c r="D36" s="10">
        <f>Sub!E19</f>
        <v>0</v>
      </c>
      <c r="E36" s="11">
        <f>Sub!F19</f>
        <v>2.3512000000000002E-2</v>
      </c>
      <c r="F36" s="8">
        <f>Sub!G19</f>
        <v>0</v>
      </c>
      <c r="G36" s="9">
        <f>Sub!H19</f>
        <v>157.4</v>
      </c>
      <c r="H36" s="12">
        <f>Sub!I19</f>
        <v>0</v>
      </c>
      <c r="I36" s="4">
        <f>Sub!J19</f>
        <v>1002010</v>
      </c>
      <c r="J36" s="12">
        <f>Sub!K19</f>
        <v>0</v>
      </c>
      <c r="K36" s="4">
        <f>Sub!L19</f>
        <v>6367</v>
      </c>
      <c r="L36" s="12">
        <f>Sub!M19</f>
        <v>0</v>
      </c>
      <c r="M36" s="26">
        <f>Sub!N19</f>
        <v>1</v>
      </c>
      <c r="N36" s="12">
        <f>Sub!O19</f>
        <v>270794</v>
      </c>
    </row>
    <row r="37" spans="1:14">
      <c r="A37" s="20" t="s">
        <v>115</v>
      </c>
      <c r="B37" s="15">
        <f>Sub!C20</f>
        <v>0</v>
      </c>
      <c r="C37" s="16">
        <f>Sub!D20</f>
        <v>2.0931999999999999</v>
      </c>
      <c r="D37" s="10">
        <f>Sub!E20</f>
        <v>0</v>
      </c>
      <c r="E37" s="11">
        <f>Sub!F20</f>
        <v>1.6088999999999999E-2</v>
      </c>
      <c r="F37" s="8">
        <f>Sub!G20</f>
        <v>0</v>
      </c>
      <c r="G37" s="9">
        <f>Sub!H20</f>
        <v>130.1</v>
      </c>
      <c r="H37" s="12">
        <f>Sub!I20</f>
        <v>0</v>
      </c>
      <c r="I37" s="4">
        <f>Sub!J20</f>
        <v>928923</v>
      </c>
      <c r="J37" s="12">
        <f>Sub!K20</f>
        <v>0</v>
      </c>
      <c r="K37" s="4">
        <f>Sub!L20</f>
        <v>7140</v>
      </c>
      <c r="L37" s="12">
        <f>Sub!M20</f>
        <v>0</v>
      </c>
      <c r="M37" s="26">
        <f>Sub!N20</f>
        <v>3</v>
      </c>
      <c r="N37" s="12">
        <f>Sub!O20</f>
        <v>443787</v>
      </c>
    </row>
    <row r="38" spans="1:14">
      <c r="A38" s="20" t="s">
        <v>116</v>
      </c>
      <c r="B38" s="15">
        <f>Sub!C21</f>
        <v>0</v>
      </c>
      <c r="C38" s="16">
        <f>Sub!D21</f>
        <v>0.28899999999999998</v>
      </c>
      <c r="D38" s="10">
        <f>Sub!E21</f>
        <v>0</v>
      </c>
      <c r="E38" s="11">
        <f>Sub!F21</f>
        <v>2.9640000000000001E-3</v>
      </c>
      <c r="F38" s="8">
        <f>Sub!G21</f>
        <v>0</v>
      </c>
      <c r="G38" s="9">
        <f>Sub!H21</f>
        <v>97.5</v>
      </c>
      <c r="H38" s="12">
        <f>Sub!I21</f>
        <v>0</v>
      </c>
      <c r="I38" s="4">
        <f>Sub!J21</f>
        <v>11114</v>
      </c>
      <c r="J38" s="12">
        <f>Sub!K21</f>
        <v>0</v>
      </c>
      <c r="K38" s="4">
        <f>Sub!L21</f>
        <v>114</v>
      </c>
      <c r="L38" s="12">
        <f>Sub!M21</f>
        <v>0</v>
      </c>
      <c r="M38" s="26">
        <f>Sub!N21</f>
        <v>3</v>
      </c>
      <c r="N38" s="12">
        <f>Sub!O21</f>
        <v>38457</v>
      </c>
    </row>
    <row r="39" spans="1:14">
      <c r="A39" s="20" t="s">
        <v>117</v>
      </c>
      <c r="B39" s="15">
        <f>Sub!C22</f>
        <v>0</v>
      </c>
      <c r="C39" s="16">
        <f>Sub!D22</f>
        <v>0</v>
      </c>
      <c r="D39" s="10">
        <f>Sub!E22</f>
        <v>0</v>
      </c>
      <c r="E39" s="11">
        <f>Sub!F22</f>
        <v>0</v>
      </c>
      <c r="F39" s="8">
        <f>Sub!G22</f>
        <v>0</v>
      </c>
      <c r="G39" s="9">
        <f>Sub!H22</f>
        <v>0</v>
      </c>
      <c r="H39" s="12">
        <f>Sub!I22</f>
        <v>0</v>
      </c>
      <c r="I39" s="4">
        <f>Sub!J22</f>
        <v>0</v>
      </c>
      <c r="J39" s="12">
        <f>Sub!K22</f>
        <v>0</v>
      </c>
      <c r="K39" s="4">
        <f>Sub!L22</f>
        <v>0</v>
      </c>
      <c r="L39" s="12">
        <f>Sub!M22</f>
        <v>0</v>
      </c>
      <c r="M39" s="26">
        <f>Sub!N22</f>
        <v>0</v>
      </c>
      <c r="N39" s="12">
        <f>Sub!O22</f>
        <v>212342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42" t="s">
        <v>118</v>
      </c>
      <c r="B41" s="8">
        <f>'T&amp;D'!B7</f>
        <v>13.9</v>
      </c>
      <c r="C41" s="9">
        <f>'T&amp;D'!C7</f>
        <v>90.6</v>
      </c>
      <c r="D41" s="10">
        <f>'T&amp;D'!D7</f>
        <v>9.9000000000000005E-2</v>
      </c>
      <c r="E41" s="11">
        <f>'T&amp;D'!E7</f>
        <v>0.52500000000000002</v>
      </c>
      <c r="F41" s="8">
        <f>'T&amp;D'!F7</f>
        <v>141.1</v>
      </c>
      <c r="G41" s="9">
        <f>'T&amp;D'!G7</f>
        <v>172.4</v>
      </c>
      <c r="H41" s="12">
        <f>'T&amp;D'!H7</f>
        <v>79442319</v>
      </c>
      <c r="I41" s="4">
        <f>'T&amp;D'!I7</f>
        <v>517608871</v>
      </c>
      <c r="J41" s="12">
        <f>'T&amp;D'!J7</f>
        <v>562887</v>
      </c>
      <c r="K41" s="4">
        <f>'T&amp;D'!K7</f>
        <v>3002210</v>
      </c>
      <c r="L41" s="12">
        <f>'T&amp;D'!L7</f>
        <v>2532</v>
      </c>
      <c r="M41" s="26">
        <f>'T&amp;D'!M7</f>
        <v>17146</v>
      </c>
      <c r="N41" s="12">
        <f>'T&amp;D'!N7</f>
        <v>5713342</v>
      </c>
    </row>
    <row r="42" spans="1:14">
      <c r="A42" t="s">
        <v>119</v>
      </c>
      <c r="B42" s="8">
        <f>'T&amp;D'!B8</f>
        <v>22.5</v>
      </c>
      <c r="C42" s="9">
        <f>'T&amp;D'!C8</f>
        <v>185.8</v>
      </c>
      <c r="D42" s="10">
        <f>'T&amp;D'!D8</f>
        <v>0.13</v>
      </c>
      <c r="E42" s="11">
        <f>'T&amp;D'!E8</f>
        <v>0.77500000000000002</v>
      </c>
      <c r="F42" s="8">
        <f>'T&amp;D'!F8</f>
        <v>173</v>
      </c>
      <c r="G42" s="9">
        <f>'T&amp;D'!G8</f>
        <v>239.7</v>
      </c>
      <c r="H42" s="12">
        <f>'T&amp;D'!H8</f>
        <v>6723277</v>
      </c>
      <c r="I42" s="4">
        <f>'T&amp;D'!I8</f>
        <v>55601946</v>
      </c>
      <c r="J42" s="12">
        <f>'T&amp;D'!J8</f>
        <v>38852</v>
      </c>
      <c r="K42" s="4">
        <f>'T&amp;D'!K8</f>
        <v>231999</v>
      </c>
      <c r="L42" s="12">
        <f>'T&amp;D'!L8</f>
        <v>211</v>
      </c>
      <c r="M42" s="26">
        <f>'T&amp;D'!M8</f>
        <v>1533</v>
      </c>
      <c r="N42" s="12">
        <f>'T&amp;D'!N8</f>
        <v>299223</v>
      </c>
    </row>
    <row r="43" spans="1:14">
      <c r="A43" t="s">
        <v>120</v>
      </c>
      <c r="B43" s="8">
        <f>'T&amp;D'!B9</f>
        <v>9.8000000000000007</v>
      </c>
      <c r="C43" s="9">
        <f>'T&amp;D'!C9</f>
        <v>101.9</v>
      </c>
      <c r="D43" s="10">
        <f>'T&amp;D'!D9</f>
        <v>0.11700000000000001</v>
      </c>
      <c r="E43" s="11">
        <f>'T&amp;D'!E9</f>
        <v>0.53500000000000003</v>
      </c>
      <c r="F43" s="8">
        <f>'T&amp;D'!F9</f>
        <v>84</v>
      </c>
      <c r="G43" s="9">
        <f>'T&amp;D'!G9</f>
        <v>190.4</v>
      </c>
      <c r="H43" s="12">
        <f>'T&amp;D'!H9</f>
        <v>2238450</v>
      </c>
      <c r="I43" s="4">
        <f>'T&amp;D'!I9</f>
        <v>23217889</v>
      </c>
      <c r="J43" s="12">
        <f>'T&amp;D'!J9</f>
        <v>26655</v>
      </c>
      <c r="K43" s="4">
        <f>'T&amp;D'!K9</f>
        <v>121951</v>
      </c>
      <c r="L43" s="12">
        <f>'T&amp;D'!L9</f>
        <v>67</v>
      </c>
      <c r="M43" s="26">
        <f>'T&amp;D'!M9</f>
        <v>610</v>
      </c>
      <c r="N43" s="12">
        <f>'T&amp;D'!N9</f>
        <v>227902</v>
      </c>
    </row>
    <row r="44" spans="1:14">
      <c r="A44" t="s">
        <v>121</v>
      </c>
      <c r="B44" s="8">
        <f>'T&amp;D'!B10</f>
        <v>18.600000000000001</v>
      </c>
      <c r="C44" s="9">
        <f>'T&amp;D'!C10</f>
        <v>57.6</v>
      </c>
      <c r="D44" s="10">
        <f>'T&amp;D'!D10</f>
        <v>0.17</v>
      </c>
      <c r="E44" s="11">
        <f>'T&amp;D'!E10</f>
        <v>0.47199999999999998</v>
      </c>
      <c r="F44" s="8">
        <f>'T&amp;D'!F10</f>
        <v>109.3</v>
      </c>
      <c r="G44" s="9">
        <f>'T&amp;D'!G10</f>
        <v>122.1</v>
      </c>
      <c r="H44" s="12">
        <f>'T&amp;D'!H10</f>
        <v>6151438</v>
      </c>
      <c r="I44" s="4">
        <f>'T&amp;D'!I10</f>
        <v>19070141</v>
      </c>
      <c r="J44" s="12">
        <f>'T&amp;D'!J10</f>
        <v>56296</v>
      </c>
      <c r="K44" s="4">
        <f>'T&amp;D'!K10</f>
        <v>156161</v>
      </c>
      <c r="L44" s="12">
        <f>'T&amp;D'!L10</f>
        <v>85</v>
      </c>
      <c r="M44" s="26">
        <f>'T&amp;D'!M10</f>
        <v>481</v>
      </c>
      <c r="N44" s="12">
        <f>'T&amp;D'!N10</f>
        <v>331200</v>
      </c>
    </row>
    <row r="45" spans="1:14">
      <c r="A45" t="s">
        <v>122</v>
      </c>
      <c r="B45" s="8">
        <f>'T&amp;D'!B11</f>
        <v>7.2</v>
      </c>
      <c r="C45" s="9">
        <f>'T&amp;D'!C11</f>
        <v>52.3</v>
      </c>
      <c r="D45" s="10">
        <f>'T&amp;D'!D11</f>
        <v>5.2999999999999999E-2</v>
      </c>
      <c r="E45" s="11">
        <f>'T&amp;D'!E11</f>
        <v>0.38200000000000001</v>
      </c>
      <c r="F45" s="8">
        <f>'T&amp;D'!F11</f>
        <v>137.4</v>
      </c>
      <c r="G45" s="9">
        <f>'T&amp;D'!G11</f>
        <v>136.80000000000001</v>
      </c>
      <c r="H45" s="12">
        <f>'T&amp;D'!H11</f>
        <v>2772937</v>
      </c>
      <c r="I45" s="4">
        <f>'T&amp;D'!I11</f>
        <v>20108333</v>
      </c>
      <c r="J45" s="12">
        <f>'T&amp;D'!J11</f>
        <v>20188</v>
      </c>
      <c r="K45" s="4">
        <f>'T&amp;D'!K11</f>
        <v>146939</v>
      </c>
      <c r="L45" s="12">
        <f>'T&amp;D'!L11</f>
        <v>66</v>
      </c>
      <c r="M45" s="26">
        <f>'T&amp;D'!M11</f>
        <v>436</v>
      </c>
      <c r="N45" s="12">
        <f>'T&amp;D'!N11</f>
        <v>384251</v>
      </c>
    </row>
    <row r="46" spans="1:14">
      <c r="A46" t="s">
        <v>123</v>
      </c>
      <c r="B46" s="8">
        <f>'T&amp;D'!B12</f>
        <v>7.3</v>
      </c>
      <c r="C46" s="9">
        <f>'T&amp;D'!C12</f>
        <v>78</v>
      </c>
      <c r="D46" s="10">
        <f>'T&amp;D'!D12</f>
        <v>5.3999999999999999E-2</v>
      </c>
      <c r="E46" s="11">
        <f>'T&amp;D'!E12</f>
        <v>0.52600000000000002</v>
      </c>
      <c r="F46" s="8">
        <f>'T&amp;D'!F12</f>
        <v>136</v>
      </c>
      <c r="G46" s="9">
        <f>'T&amp;D'!G12</f>
        <v>148.4</v>
      </c>
      <c r="H46" s="12">
        <f>'T&amp;D'!H12</f>
        <v>3345232</v>
      </c>
      <c r="I46" s="4">
        <f>'T&amp;D'!I12</f>
        <v>35597105</v>
      </c>
      <c r="J46" s="12">
        <f>'T&amp;D'!J12</f>
        <v>24602</v>
      </c>
      <c r="K46" s="4">
        <f>'T&amp;D'!K12</f>
        <v>239892</v>
      </c>
      <c r="L46" s="12">
        <f>'T&amp;D'!L12</f>
        <v>238</v>
      </c>
      <c r="M46" s="26">
        <f>'T&amp;D'!M12</f>
        <v>1769</v>
      </c>
      <c r="N46" s="12">
        <f>'T&amp;D'!N12</f>
        <v>456397</v>
      </c>
    </row>
    <row r="47" spans="1:14">
      <c r="A47" t="s">
        <v>124</v>
      </c>
      <c r="B47" s="8">
        <f>'T&amp;D'!B13</f>
        <v>32</v>
      </c>
      <c r="C47" s="9">
        <f>'T&amp;D'!C13</f>
        <v>313.10000000000002</v>
      </c>
      <c r="D47" s="10">
        <f>'T&amp;D'!D13</f>
        <v>0.13200000000000001</v>
      </c>
      <c r="E47" s="11">
        <f>'T&amp;D'!E13</f>
        <v>1.048</v>
      </c>
      <c r="F47" s="8">
        <f>'T&amp;D'!F13</f>
        <v>241.7</v>
      </c>
      <c r="G47" s="9">
        <f>'T&amp;D'!G13</f>
        <v>298.8</v>
      </c>
      <c r="H47" s="12">
        <f>'T&amp;D'!H13</f>
        <v>4940222</v>
      </c>
      <c r="I47" s="4">
        <f>'T&amp;D'!I13</f>
        <v>48294465</v>
      </c>
      <c r="J47" s="12">
        <f>'T&amp;D'!J13</f>
        <v>20439</v>
      </c>
      <c r="K47" s="4">
        <f>'T&amp;D'!K13</f>
        <v>161603</v>
      </c>
      <c r="L47" s="12">
        <f>'T&amp;D'!L13</f>
        <v>107</v>
      </c>
      <c r="M47" s="26">
        <f>'T&amp;D'!M13</f>
        <v>1173</v>
      </c>
      <c r="N47" s="12">
        <f>'T&amp;D'!N13</f>
        <v>154260</v>
      </c>
    </row>
    <row r="48" spans="1:14">
      <c r="A48" t="s">
        <v>125</v>
      </c>
      <c r="B48" s="8">
        <f>'T&amp;D'!B14</f>
        <v>13.8</v>
      </c>
      <c r="C48" s="9">
        <f>'T&amp;D'!C14</f>
        <v>57.9</v>
      </c>
      <c r="D48" s="10">
        <f>'T&amp;D'!D14</f>
        <v>0.10199999999999999</v>
      </c>
      <c r="E48" s="11">
        <f>'T&amp;D'!E14</f>
        <v>0.47099999999999997</v>
      </c>
      <c r="F48" s="8">
        <f>'T&amp;D'!F14</f>
        <v>135.9</v>
      </c>
      <c r="G48" s="9">
        <f>'T&amp;D'!G14</f>
        <v>123</v>
      </c>
      <c r="H48" s="12">
        <f>'T&amp;D'!H14</f>
        <v>3762023</v>
      </c>
      <c r="I48" s="4">
        <f>'T&amp;D'!I14</f>
        <v>15732909</v>
      </c>
      <c r="J48" s="12">
        <f>'T&amp;D'!J14</f>
        <v>27689</v>
      </c>
      <c r="K48" s="4">
        <f>'T&amp;D'!K14</f>
        <v>127873</v>
      </c>
      <c r="L48" s="12">
        <f>'T&amp;D'!L14</f>
        <v>225</v>
      </c>
      <c r="M48" s="26">
        <f>'T&amp;D'!M14</f>
        <v>911</v>
      </c>
      <c r="N48" s="12">
        <f>'T&amp;D'!N14</f>
        <v>271651</v>
      </c>
    </row>
    <row r="49" spans="1:14">
      <c r="A49" t="s">
        <v>126</v>
      </c>
      <c r="B49" s="8">
        <f>'T&amp;D'!B15</f>
        <v>22.6</v>
      </c>
      <c r="C49" s="9">
        <f>'T&amp;D'!C15</f>
        <v>80.3</v>
      </c>
      <c r="D49" s="10">
        <f>'T&amp;D'!D15</f>
        <v>0.11799999999999999</v>
      </c>
      <c r="E49" s="11">
        <f>'T&amp;D'!E15</f>
        <v>0.51600000000000001</v>
      </c>
      <c r="F49" s="8">
        <f>'T&amp;D'!F15</f>
        <v>192.3</v>
      </c>
      <c r="G49" s="9">
        <f>'T&amp;D'!G15</f>
        <v>155.5</v>
      </c>
      <c r="H49" s="12">
        <f>'T&amp;D'!H15</f>
        <v>4850606</v>
      </c>
      <c r="I49" s="4">
        <f>'T&amp;D'!I15</f>
        <v>17198464</v>
      </c>
      <c r="J49" s="12">
        <f>'T&amp;D'!J15</f>
        <v>25223</v>
      </c>
      <c r="K49" s="4">
        <f>'T&amp;D'!K15</f>
        <v>110573</v>
      </c>
      <c r="L49" s="12">
        <f>'T&amp;D'!L15</f>
        <v>108</v>
      </c>
      <c r="M49" s="26">
        <f>'T&amp;D'!M15</f>
        <v>625</v>
      </c>
      <c r="N49" s="12">
        <f>'T&amp;D'!N15</f>
        <v>214263</v>
      </c>
    </row>
    <row r="50" spans="1:14">
      <c r="A50" t="s">
        <v>127</v>
      </c>
      <c r="B50" s="8">
        <f>'T&amp;D'!B16</f>
        <v>9.1999999999999993</v>
      </c>
      <c r="C50" s="9">
        <f>'T&amp;D'!C16</f>
        <v>36.799999999999997</v>
      </c>
      <c r="D50" s="10">
        <f>'T&amp;D'!D16</f>
        <v>8.5999999999999993E-2</v>
      </c>
      <c r="E50" s="11">
        <f>'T&amp;D'!E16</f>
        <v>0.36</v>
      </c>
      <c r="F50" s="8">
        <f>'T&amp;D'!F16</f>
        <v>106.6</v>
      </c>
      <c r="G50" s="9">
        <f>'T&amp;D'!G16</f>
        <v>102.3</v>
      </c>
      <c r="H50" s="12">
        <f>'T&amp;D'!H16</f>
        <v>3817959</v>
      </c>
      <c r="I50" s="4">
        <f>'T&amp;D'!I16</f>
        <v>15269579</v>
      </c>
      <c r="J50" s="12">
        <f>'T&amp;D'!J16</f>
        <v>35819</v>
      </c>
      <c r="K50" s="4">
        <f>'T&amp;D'!K16</f>
        <v>149335</v>
      </c>
      <c r="L50" s="12">
        <f>'T&amp;D'!L16</f>
        <v>64</v>
      </c>
      <c r="M50" s="26">
        <f>'T&amp;D'!M16</f>
        <v>407</v>
      </c>
      <c r="N50" s="12">
        <f>'T&amp;D'!N16</f>
        <v>414721</v>
      </c>
    </row>
    <row r="51" spans="1:14">
      <c r="A51" t="s">
        <v>128</v>
      </c>
      <c r="B51" s="8">
        <f>'T&amp;D'!B17</f>
        <v>16.100000000000001</v>
      </c>
      <c r="C51" s="9">
        <f>'T&amp;D'!C17</f>
        <v>64.8</v>
      </c>
      <c r="D51" s="10">
        <f>'T&amp;D'!D17</f>
        <v>0.11700000000000001</v>
      </c>
      <c r="E51" s="11">
        <f>'T&amp;D'!E17</f>
        <v>0.47099999999999997</v>
      </c>
      <c r="F51" s="8">
        <f>'T&amp;D'!F17</f>
        <v>137.9</v>
      </c>
      <c r="G51" s="9">
        <f>'T&amp;D'!G17</f>
        <v>137.5</v>
      </c>
      <c r="H51" s="12">
        <f>'T&amp;D'!H17</f>
        <v>4049815</v>
      </c>
      <c r="I51" s="4">
        <f>'T&amp;D'!I17</f>
        <v>16277832</v>
      </c>
      <c r="J51" s="12">
        <f>'T&amp;D'!J17</f>
        <v>29368</v>
      </c>
      <c r="K51" s="4">
        <f>'T&amp;D'!K17</f>
        <v>118357</v>
      </c>
      <c r="L51" s="12">
        <f>'T&amp;D'!L17</f>
        <v>103</v>
      </c>
      <c r="M51" s="26">
        <f>'T&amp;D'!M17</f>
        <v>664</v>
      </c>
      <c r="N51" s="12">
        <f>'T&amp;D'!N17</f>
        <v>251147</v>
      </c>
    </row>
    <row r="52" spans="1:14">
      <c r="A52" t="s">
        <v>129</v>
      </c>
      <c r="B52" s="8">
        <f>'T&amp;D'!B18</f>
        <v>22.8</v>
      </c>
      <c r="C52" s="9">
        <f>'T&amp;D'!C18</f>
        <v>117</v>
      </c>
      <c r="D52" s="10">
        <f>'T&amp;D'!D18</f>
        <v>0.129</v>
      </c>
      <c r="E52" s="11">
        <f>'T&amp;D'!E18</f>
        <v>0.66100000000000003</v>
      </c>
      <c r="F52" s="8">
        <f>'T&amp;D'!F18</f>
        <v>176.2</v>
      </c>
      <c r="G52" s="9">
        <f>'T&amp;D'!G18</f>
        <v>177</v>
      </c>
      <c r="H52" s="12">
        <f>'T&amp;D'!H18</f>
        <v>4758741</v>
      </c>
      <c r="I52" s="4">
        <f>'T&amp;D'!I18</f>
        <v>24419241</v>
      </c>
      <c r="J52" s="12">
        <f>'T&amp;D'!J18</f>
        <v>27011</v>
      </c>
      <c r="K52" s="4">
        <f>'T&amp;D'!K18</f>
        <v>137986</v>
      </c>
      <c r="L52" s="12">
        <f>'T&amp;D'!L18</f>
        <v>240</v>
      </c>
      <c r="M52" s="26">
        <f>'T&amp;D'!M18</f>
        <v>1164</v>
      </c>
      <c r="N52" s="12">
        <f>'T&amp;D'!N18</f>
        <v>208653</v>
      </c>
    </row>
    <row r="53" spans="1:14">
      <c r="A53" t="s">
        <v>130</v>
      </c>
      <c r="B53" s="8">
        <f>'T&amp;D'!B19</f>
        <v>4.7</v>
      </c>
      <c r="C53" s="9">
        <f>'T&amp;D'!C19</f>
        <v>144.1</v>
      </c>
      <c r="D53" s="10">
        <f>'T&amp;D'!D19</f>
        <v>3.7999999999999999E-2</v>
      </c>
      <c r="E53" s="11">
        <f>'T&amp;D'!E19</f>
        <v>0.70199999999999996</v>
      </c>
      <c r="F53" s="8">
        <f>'T&amp;D'!F19</f>
        <v>122.8</v>
      </c>
      <c r="G53" s="9">
        <f>'T&amp;D'!G19</f>
        <v>205.1</v>
      </c>
      <c r="H53" s="12">
        <f>'T&amp;D'!H19</f>
        <v>1464197</v>
      </c>
      <c r="I53" s="4">
        <f>'T&amp;D'!I19</f>
        <v>45135081</v>
      </c>
      <c r="J53" s="12">
        <f>'T&amp;D'!J19</f>
        <v>11919</v>
      </c>
      <c r="K53" s="4">
        <f>'T&amp;D'!K19</f>
        <v>220063</v>
      </c>
      <c r="L53" s="12">
        <f>'T&amp;D'!L19</f>
        <v>77</v>
      </c>
      <c r="M53" s="26">
        <f>'T&amp;D'!M19</f>
        <v>676</v>
      </c>
      <c r="N53" s="12">
        <f>'T&amp;D'!N19</f>
        <v>313258</v>
      </c>
    </row>
    <row r="54" spans="1:14">
      <c r="A54" t="s">
        <v>131</v>
      </c>
      <c r="B54" s="8">
        <f>'T&amp;D'!B20</f>
        <v>18</v>
      </c>
      <c r="C54" s="9">
        <f>'T&amp;D'!C20</f>
        <v>79.3</v>
      </c>
      <c r="D54" s="10">
        <f>'T&amp;D'!D20</f>
        <v>0.109</v>
      </c>
      <c r="E54" s="11">
        <f>'T&amp;D'!E20</f>
        <v>0.52300000000000002</v>
      </c>
      <c r="F54" s="8">
        <f>'T&amp;D'!F20</f>
        <v>165.6</v>
      </c>
      <c r="G54" s="9">
        <f>'T&amp;D'!G20</f>
        <v>151.5</v>
      </c>
      <c r="H54" s="12">
        <f>'T&amp;D'!H20</f>
        <v>5520242</v>
      </c>
      <c r="I54" s="4">
        <f>'T&amp;D'!I20</f>
        <v>24339546</v>
      </c>
      <c r="J54" s="12">
        <f>'T&amp;D'!J20</f>
        <v>33327</v>
      </c>
      <c r="K54" s="4">
        <f>'T&amp;D'!K20</f>
        <v>160647</v>
      </c>
      <c r="L54" s="12">
        <f>'T&amp;D'!L20</f>
        <v>167</v>
      </c>
      <c r="M54" s="26">
        <f>'T&amp;D'!M20</f>
        <v>1278</v>
      </c>
      <c r="N54" s="12">
        <f>'T&amp;D'!N20</f>
        <v>306924</v>
      </c>
    </row>
    <row r="55" spans="1:14">
      <c r="A55" t="s">
        <v>132</v>
      </c>
      <c r="B55" s="8">
        <f>'T&amp;D'!B21</f>
        <v>2.2000000000000002</v>
      </c>
      <c r="C55" s="9">
        <f>'T&amp;D'!C21</f>
        <v>53</v>
      </c>
      <c r="D55" s="10">
        <f>'T&amp;D'!D21</f>
        <v>3.7999999999999999E-2</v>
      </c>
      <c r="E55" s="11">
        <f>'T&amp;D'!E21</f>
        <v>0.39600000000000002</v>
      </c>
      <c r="F55" s="8">
        <f>'T&amp;D'!F21</f>
        <v>58.1</v>
      </c>
      <c r="G55" s="9">
        <f>'T&amp;D'!G21</f>
        <v>133.80000000000001</v>
      </c>
      <c r="H55" s="12">
        <f>'T&amp;D'!H21</f>
        <v>927714</v>
      </c>
      <c r="I55" s="4">
        <f>'T&amp;D'!I21</f>
        <v>22185883</v>
      </c>
      <c r="J55" s="12">
        <f>'T&amp;D'!J21</f>
        <v>15957</v>
      </c>
      <c r="K55" s="4">
        <f>'T&amp;D'!K21</f>
        <v>165783</v>
      </c>
      <c r="L55" s="12">
        <f>'T&amp;D'!L21</f>
        <v>15</v>
      </c>
      <c r="M55" s="26">
        <f>'T&amp;D'!M21</f>
        <v>201</v>
      </c>
      <c r="N55" s="12">
        <f>'T&amp;D'!N21</f>
        <v>418668</v>
      </c>
    </row>
    <row r="56" spans="1:14">
      <c r="A56" t="s">
        <v>133</v>
      </c>
      <c r="B56" s="8">
        <f>'T&amp;D'!B22</f>
        <v>6.9</v>
      </c>
      <c r="C56" s="9">
        <f>'T&amp;D'!C22</f>
        <v>45.1</v>
      </c>
      <c r="D56" s="10">
        <f>'T&amp;D'!D22</f>
        <v>6.6000000000000003E-2</v>
      </c>
      <c r="E56" s="11">
        <f>'T&amp;D'!E22</f>
        <v>0.35</v>
      </c>
      <c r="F56" s="8">
        <f>'T&amp;D'!F22</f>
        <v>105.5</v>
      </c>
      <c r="G56" s="9">
        <f>'T&amp;D'!G22</f>
        <v>129.1</v>
      </c>
      <c r="H56" s="12">
        <f>'T&amp;D'!H22</f>
        <v>3024554</v>
      </c>
      <c r="I56" s="4">
        <f>'T&amp;D'!I22</f>
        <v>19717556</v>
      </c>
      <c r="J56" s="12">
        <f>'T&amp;D'!J22</f>
        <v>28660</v>
      </c>
      <c r="K56" s="4">
        <f>'T&amp;D'!K22</f>
        <v>152748</v>
      </c>
      <c r="L56" s="12">
        <f>'T&amp;D'!L22</f>
        <v>114</v>
      </c>
      <c r="M56" s="26">
        <f>'T&amp;D'!M22</f>
        <v>612</v>
      </c>
      <c r="N56" s="12">
        <f>'T&amp;D'!N22</f>
        <v>436897</v>
      </c>
    </row>
    <row r="57" spans="1:14">
      <c r="A57" t="s">
        <v>134</v>
      </c>
      <c r="B57" s="8">
        <f>'T&amp;D'!B23</f>
        <v>22.2</v>
      </c>
      <c r="C57" s="9">
        <f>'T&amp;D'!C23</f>
        <v>146.80000000000001</v>
      </c>
      <c r="D57" s="10">
        <f>'T&amp;D'!D23</f>
        <v>0.14899999999999999</v>
      </c>
      <c r="E57" s="11">
        <f>'T&amp;D'!E23</f>
        <v>0.67800000000000005</v>
      </c>
      <c r="F57" s="8">
        <f>'T&amp;D'!F23</f>
        <v>149.19999999999999</v>
      </c>
      <c r="G57" s="9">
        <f>'T&amp;D'!G23</f>
        <v>216.6</v>
      </c>
      <c r="H57" s="12">
        <f>'T&amp;D'!H23</f>
        <v>5184788</v>
      </c>
      <c r="I57" s="4">
        <f>'T&amp;D'!I23</f>
        <v>34343996</v>
      </c>
      <c r="J57" s="12">
        <f>'T&amp;D'!J23</f>
        <v>34757</v>
      </c>
      <c r="K57" s="4">
        <f>'T&amp;D'!K23</f>
        <v>158573</v>
      </c>
      <c r="L57" s="12">
        <f>'T&amp;D'!L23</f>
        <v>152</v>
      </c>
      <c r="M57" s="26">
        <f>'T&amp;D'!M23</f>
        <v>1179</v>
      </c>
      <c r="N57" s="12">
        <f>'T&amp;D'!N23</f>
        <v>233879</v>
      </c>
    </row>
    <row r="58" spans="1:14">
      <c r="A58" t="s">
        <v>135</v>
      </c>
      <c r="B58" s="8">
        <f>'T&amp;D'!B24</f>
        <v>16.899999999999999</v>
      </c>
      <c r="C58" s="9">
        <f>'T&amp;D'!C24</f>
        <v>51.7</v>
      </c>
      <c r="D58" s="10">
        <f>'T&amp;D'!D24</f>
        <v>0.128</v>
      </c>
      <c r="E58" s="11">
        <f>'T&amp;D'!E24</f>
        <v>0.36299999999999999</v>
      </c>
      <c r="F58" s="8">
        <f>'T&amp;D'!F24</f>
        <v>132.4</v>
      </c>
      <c r="G58" s="9">
        <f>'T&amp;D'!G24</f>
        <v>142.5</v>
      </c>
      <c r="H58" s="12">
        <f>'T&amp;D'!H24</f>
        <v>3893470</v>
      </c>
      <c r="I58" s="4">
        <f>'T&amp;D'!I24</f>
        <v>11902472</v>
      </c>
      <c r="J58" s="12">
        <f>'T&amp;D'!J24</f>
        <v>29408</v>
      </c>
      <c r="K58" s="4">
        <f>'T&amp;D'!K24</f>
        <v>83550</v>
      </c>
      <c r="L58" s="12">
        <f>'T&amp;D'!L24</f>
        <v>102</v>
      </c>
      <c r="M58" s="26">
        <f>'T&amp;D'!M24</f>
        <v>604</v>
      </c>
      <c r="N58" s="12">
        <f>'T&amp;D'!N24</f>
        <v>230144</v>
      </c>
    </row>
    <row r="59" spans="1:14">
      <c r="A59" t="s">
        <v>136</v>
      </c>
      <c r="B59" s="8">
        <f>'T&amp;D'!B25</f>
        <v>21.1</v>
      </c>
      <c r="C59" s="9">
        <f>'T&amp;D'!C25</f>
        <v>105.3</v>
      </c>
      <c r="D59" s="10">
        <f>'T&amp;D'!D25</f>
        <v>0.13800000000000001</v>
      </c>
      <c r="E59" s="11">
        <f>'T&amp;D'!E25</f>
        <v>0.59799999999999998</v>
      </c>
      <c r="F59" s="8">
        <f>'T&amp;D'!F25</f>
        <v>153.4</v>
      </c>
      <c r="G59" s="9">
        <f>'T&amp;D'!G25</f>
        <v>176</v>
      </c>
      <c r="H59" s="12">
        <f>'T&amp;D'!H25</f>
        <v>6524636</v>
      </c>
      <c r="I59" s="4">
        <f>'T&amp;D'!I25</f>
        <v>32554028</v>
      </c>
      <c r="J59" s="12">
        <f>'T&amp;D'!J25</f>
        <v>42534</v>
      </c>
      <c r="K59" s="4">
        <f>'T&amp;D'!K25</f>
        <v>184945</v>
      </c>
      <c r="L59" s="12">
        <f>'T&amp;D'!L25</f>
        <v>173</v>
      </c>
      <c r="M59" s="26">
        <f>'T&amp;D'!M25</f>
        <v>1211</v>
      </c>
      <c r="N59" s="12">
        <f>'T&amp;D'!N25</f>
        <v>309241</v>
      </c>
    </row>
    <row r="60" spans="1:14">
      <c r="A60" t="s">
        <v>137</v>
      </c>
      <c r="B60" s="8">
        <f>'T&amp;D'!B26</f>
        <v>21.9</v>
      </c>
      <c r="C60" s="9">
        <f>'T&amp;D'!C26</f>
        <v>146.19999999999999</v>
      </c>
      <c r="D60" s="10">
        <f>'T&amp;D'!D26</f>
        <v>0.13600000000000001</v>
      </c>
      <c r="E60" s="11">
        <f>'T&amp;D'!E26</f>
        <v>0.69099999999999995</v>
      </c>
      <c r="F60" s="8">
        <f>'T&amp;D'!F26</f>
        <v>160.69999999999999</v>
      </c>
      <c r="G60" s="9">
        <f>'T&amp;D'!G26</f>
        <v>211.5</v>
      </c>
      <c r="H60" s="12">
        <f>'T&amp;D'!H26</f>
        <v>5492018</v>
      </c>
      <c r="I60" s="4">
        <f>'T&amp;D'!I26</f>
        <v>36642405</v>
      </c>
      <c r="J60" s="12">
        <f>'T&amp;D'!J26</f>
        <v>34183</v>
      </c>
      <c r="K60" s="4">
        <f>'T&amp;D'!K26</f>
        <v>173232</v>
      </c>
      <c r="L60" s="12">
        <f>'T&amp;D'!L26</f>
        <v>218</v>
      </c>
      <c r="M60" s="26">
        <f>'T&amp;D'!M26</f>
        <v>1612</v>
      </c>
      <c r="N60" s="12">
        <f>'T&amp;D'!N26</f>
        <v>250658</v>
      </c>
    </row>
    <row r="61" spans="1:14">
      <c r="A61" t="s">
        <v>138</v>
      </c>
      <c r="B61" s="8">
        <f>'T&amp;D'!B27</f>
        <v>10</v>
      </c>
      <c r="C61" s="9">
        <f>'T&amp;D'!C27</f>
        <v>56</v>
      </c>
      <c r="D61" s="10">
        <f>'T&amp;D'!D27</f>
        <v>8.7999999999999995E-2</v>
      </c>
      <c r="E61" s="11">
        <f>'T&amp;D'!E27</f>
        <v>0.42399999999999999</v>
      </c>
      <c r="F61" s="8">
        <f>'T&amp;D'!F27</f>
        <v>114.1</v>
      </c>
      <c r="G61" s="9">
        <f>'T&amp;D'!G27</f>
        <v>132.19999999999999</v>
      </c>
      <c r="H61" s="12">
        <f>'T&amp;D'!H27</f>
        <v>13901904</v>
      </c>
      <c r="I61" s="4">
        <f>'T&amp;D'!I27</f>
        <v>77642189</v>
      </c>
      <c r="J61" s="12">
        <f>'T&amp;D'!J27</f>
        <v>121809</v>
      </c>
      <c r="K61" s="4">
        <f>'T&amp;D'!K27</f>
        <v>587240</v>
      </c>
      <c r="L61" s="12">
        <f>'T&amp;D'!L27</f>
        <v>269</v>
      </c>
      <c r="M61" s="26">
        <f>'T&amp;D'!M27</f>
        <v>1782</v>
      </c>
      <c r="N61" s="12">
        <f>'T&amp;D'!N27</f>
        <v>1385266</v>
      </c>
    </row>
    <row r="62" spans="1:14">
      <c r="A62" t="s">
        <v>139</v>
      </c>
      <c r="B62" s="8">
        <f>'T&amp;D'!B28</f>
        <v>11.6</v>
      </c>
      <c r="C62" s="9">
        <f>'T&amp;D'!C28</f>
        <v>92.4</v>
      </c>
      <c r="D62" s="10">
        <f>'T&amp;D'!D28</f>
        <v>8.7999999999999995E-2</v>
      </c>
      <c r="E62" s="11">
        <f>'T&amp;D'!E28</f>
        <v>0.51800000000000002</v>
      </c>
      <c r="F62" s="8">
        <f>'T&amp;D'!F28</f>
        <v>132.30000000000001</v>
      </c>
      <c r="G62" s="9">
        <f>'T&amp;D'!G28</f>
        <v>178.5</v>
      </c>
      <c r="H62" s="12">
        <f>'T&amp;D'!H28</f>
        <v>22119043</v>
      </c>
      <c r="I62" s="4">
        <f>'T&amp;D'!I28</f>
        <v>176140515</v>
      </c>
      <c r="J62" s="12">
        <f>'T&amp;D'!J28</f>
        <v>167128</v>
      </c>
      <c r="K62" s="4">
        <f>'T&amp;D'!K28</f>
        <v>986669</v>
      </c>
      <c r="L62" s="12">
        <f>'T&amp;D'!L28</f>
        <v>641</v>
      </c>
      <c r="M62" s="26">
        <f>'T&amp;D'!M28</f>
        <v>4463</v>
      </c>
      <c r="N62" s="12">
        <f>'T&amp;D'!N28</f>
        <v>1906264</v>
      </c>
    </row>
    <row r="63" spans="1:14">
      <c r="A63" t="s">
        <v>140</v>
      </c>
      <c r="B63" s="8">
        <f>'T&amp;D'!B29</f>
        <v>14.8</v>
      </c>
      <c r="C63" s="9">
        <f>'T&amp;D'!C29</f>
        <v>93.6</v>
      </c>
      <c r="D63" s="10">
        <f>'T&amp;D'!D29</f>
        <v>0.1</v>
      </c>
      <c r="E63" s="11">
        <f>'T&amp;D'!E29</f>
        <v>0.56399999999999995</v>
      </c>
      <c r="F63" s="8">
        <f>'T&amp;D'!F29</f>
        <v>148.19999999999999</v>
      </c>
      <c r="G63" s="9">
        <f>'T&amp;D'!G29</f>
        <v>166</v>
      </c>
      <c r="H63" s="12">
        <f>'T&amp;D'!H29</f>
        <v>19123909</v>
      </c>
      <c r="I63" s="4">
        <f>'T&amp;D'!I29</f>
        <v>120526447</v>
      </c>
      <c r="J63" s="12">
        <f>'T&amp;D'!J29</f>
        <v>129008</v>
      </c>
      <c r="K63" s="4">
        <f>'T&amp;D'!K29</f>
        <v>725942</v>
      </c>
      <c r="L63" s="12">
        <f>'T&amp;D'!L29</f>
        <v>854</v>
      </c>
      <c r="M63" s="26">
        <f>'T&amp;D'!M29</f>
        <v>5503</v>
      </c>
      <c r="N63" s="12">
        <f>'T&amp;D'!N29</f>
        <v>1287947</v>
      </c>
    </row>
    <row r="64" spans="1:14">
      <c r="A64" t="s">
        <v>141</v>
      </c>
      <c r="B64" s="8">
        <f>'T&amp;D'!B30</f>
        <v>21.4</v>
      </c>
      <c r="C64" s="9">
        <f>'T&amp;D'!C30</f>
        <v>126.4</v>
      </c>
      <c r="D64" s="10">
        <f>'T&amp;D'!D30</f>
        <v>0.128</v>
      </c>
      <c r="E64" s="11">
        <f>'T&amp;D'!E30</f>
        <v>0.61899999999999999</v>
      </c>
      <c r="F64" s="8">
        <f>'T&amp;D'!F30</f>
        <v>167.6</v>
      </c>
      <c r="G64" s="9">
        <f>'T&amp;D'!G30</f>
        <v>204</v>
      </c>
      <c r="H64" s="12">
        <f>'T&amp;D'!H30</f>
        <v>24297463</v>
      </c>
      <c r="I64" s="4">
        <f>'T&amp;D'!I30</f>
        <v>143299720</v>
      </c>
      <c r="J64" s="12">
        <f>'T&amp;D'!J30</f>
        <v>144942</v>
      </c>
      <c r="K64" s="4">
        <f>'T&amp;D'!K30</f>
        <v>702359</v>
      </c>
      <c r="L64" s="12">
        <f>'T&amp;D'!L30</f>
        <v>768</v>
      </c>
      <c r="M64" s="26">
        <f>'T&amp;D'!M30</f>
        <v>5398</v>
      </c>
      <c r="N64" s="12">
        <f>'T&amp;D'!N30</f>
        <v>1133860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142</v>
      </c>
      <c r="B66" s="8">
        <f>H66/N66</f>
        <v>13.904714355200822</v>
      </c>
      <c r="C66" s="9">
        <f>I66/N66</f>
        <v>90.596593724473109</v>
      </c>
      <c r="D66" s="25">
        <f>J66/N66</f>
        <v>9.8521582045659126E-2</v>
      </c>
      <c r="E66" s="22">
        <f>K66/N66</f>
        <v>0.52547399181949184</v>
      </c>
      <c r="F66" s="8">
        <f>H66/J66</f>
        <v>141.13368935505704</v>
      </c>
      <c r="G66" s="9">
        <f>I66/K66</f>
        <v>172.40928216214056</v>
      </c>
      <c r="H66" s="12">
        <f t="shared" ref="H66:N66" si="6">SUM(H67,H75,H87)</f>
        <v>79442319</v>
      </c>
      <c r="I66" s="4">
        <f t="shared" si="6"/>
        <v>517608871</v>
      </c>
      <c r="J66" s="12">
        <f t="shared" si="6"/>
        <v>562887</v>
      </c>
      <c r="K66" s="4">
        <f t="shared" si="6"/>
        <v>3002210</v>
      </c>
      <c r="L66" s="12">
        <f t="shared" si="6"/>
        <v>2532</v>
      </c>
      <c r="M66" s="26">
        <f t="shared" si="6"/>
        <v>17146</v>
      </c>
      <c r="N66" s="12">
        <f t="shared" si="6"/>
        <v>5713337</v>
      </c>
    </row>
    <row r="67" spans="1:14">
      <c r="A67" t="s">
        <v>143</v>
      </c>
      <c r="B67" s="8">
        <f t="shared" ref="B67:B96" si="7">H67/N67</f>
        <v>21.428979768225354</v>
      </c>
      <c r="C67" s="9">
        <f t="shared" ref="C67:C96" si="8">I67/N67</f>
        <v>126.38219886052951</v>
      </c>
      <c r="D67" s="25">
        <f t="shared" ref="D67:D96" si="9">J67/N67</f>
        <v>0.12783059636992222</v>
      </c>
      <c r="E67" s="22">
        <f t="shared" ref="E67:E96" si="10">K67/N67</f>
        <v>0.61944067168786265</v>
      </c>
      <c r="F67" s="8">
        <f t="shared" ref="F67:F96" si="11">H67/J67</f>
        <v>167.63576465068786</v>
      </c>
      <c r="G67" s="9">
        <f t="shared" ref="G67:G96" si="12">I67/K67</f>
        <v>204.02631702590841</v>
      </c>
      <c r="H67" s="12">
        <f t="shared" ref="H67:N67" si="13">SUM(H68,H72)</f>
        <v>24297463</v>
      </c>
      <c r="I67" s="4">
        <f t="shared" ref="I67" si="14">SUM(I68,I72)</f>
        <v>143299720</v>
      </c>
      <c r="J67" s="12">
        <f t="shared" ref="J67" si="15">SUM(J68,J72)</f>
        <v>144942</v>
      </c>
      <c r="K67" s="4">
        <f t="shared" ref="K67" si="16">SUM(K68,K72)</f>
        <v>702359</v>
      </c>
      <c r="L67" s="12">
        <f t="shared" ref="L67" si="17">SUM(L68,L72)</f>
        <v>768</v>
      </c>
      <c r="M67" s="26">
        <f t="shared" ref="M67" si="18">SUM(M68,M72)</f>
        <v>5398</v>
      </c>
      <c r="N67" s="12">
        <f t="shared" si="13"/>
        <v>1133860</v>
      </c>
    </row>
    <row r="68" spans="1:14">
      <c r="A68" t="s">
        <v>144</v>
      </c>
      <c r="B68" s="8">
        <f t="shared" si="7"/>
        <v>22.919269142763682</v>
      </c>
      <c r="C68" s="9">
        <f t="shared" si="8"/>
        <v>142.67798542130015</v>
      </c>
      <c r="D68" s="25">
        <f t="shared" si="9"/>
        <v>0.12959631199024715</v>
      </c>
      <c r="E68" s="22">
        <f t="shared" si="10"/>
        <v>0.64604076842529468</v>
      </c>
      <c r="F68" s="8">
        <f t="shared" si="11"/>
        <v>176.85124515339979</v>
      </c>
      <c r="G68" s="9">
        <f t="shared" si="12"/>
        <v>220.8498169071799</v>
      </c>
      <c r="H68" s="12">
        <f t="shared" ref="H68:N68" si="19">SUM(H69:H71)</f>
        <v>13592433</v>
      </c>
      <c r="I68" s="4">
        <f t="shared" ref="I68" si="20">SUM(I69:I71)</f>
        <v>84616178</v>
      </c>
      <c r="J68" s="12">
        <f t="shared" ref="J68" si="21">SUM(J69:J71)</f>
        <v>76858</v>
      </c>
      <c r="K68" s="4">
        <f t="shared" ref="K68" si="22">SUM(K69:K71)</f>
        <v>383139</v>
      </c>
      <c r="L68" s="12">
        <f t="shared" ref="L68" si="23">SUM(L69:L71)</f>
        <v>449</v>
      </c>
      <c r="M68" s="26">
        <f t="shared" ref="M68" si="24">SUM(M69:M71)</f>
        <v>2941</v>
      </c>
      <c r="N68" s="12">
        <f t="shared" si="19"/>
        <v>593057</v>
      </c>
    </row>
    <row r="69" spans="1:14">
      <c r="A69" t="s">
        <v>145</v>
      </c>
      <c r="B69" s="8">
        <f t="shared" si="7"/>
        <v>22.806961797817429</v>
      </c>
      <c r="C69" s="9">
        <f t="shared" si="8"/>
        <v>117.03278169975989</v>
      </c>
      <c r="D69" s="25">
        <f t="shared" si="9"/>
        <v>0.12945416552841321</v>
      </c>
      <c r="E69" s="22">
        <f t="shared" si="10"/>
        <v>0.66131807354794803</v>
      </c>
      <c r="F69" s="8">
        <f t="shared" si="11"/>
        <v>176.17789048906002</v>
      </c>
      <c r="G69" s="9">
        <f t="shared" si="12"/>
        <v>176.96897511341732</v>
      </c>
      <c r="H69" s="12">
        <f t="shared" ref="H69" si="25">H52</f>
        <v>4758741</v>
      </c>
      <c r="I69" s="4">
        <f t="shared" ref="I69:N69" si="26">I52</f>
        <v>24419241</v>
      </c>
      <c r="J69" s="12">
        <f t="shared" si="26"/>
        <v>27011</v>
      </c>
      <c r="K69" s="4">
        <f t="shared" si="26"/>
        <v>137986</v>
      </c>
      <c r="L69" s="12">
        <f t="shared" si="26"/>
        <v>240</v>
      </c>
      <c r="M69" s="26">
        <f t="shared" si="26"/>
        <v>1164</v>
      </c>
      <c r="N69" s="12">
        <f t="shared" si="26"/>
        <v>208653</v>
      </c>
    </row>
    <row r="70" spans="1:14">
      <c r="A70" t="s">
        <v>146</v>
      </c>
      <c r="B70" s="8">
        <f t="shared" si="7"/>
        <v>16.917538584538377</v>
      </c>
      <c r="C70" s="9">
        <f t="shared" si="8"/>
        <v>51.717498609566185</v>
      </c>
      <c r="D70" s="25">
        <f t="shared" si="9"/>
        <v>0.12778086763070079</v>
      </c>
      <c r="E70" s="22">
        <f t="shared" si="10"/>
        <v>0.36303357897664074</v>
      </c>
      <c r="F70" s="8">
        <f t="shared" si="11"/>
        <v>132.39492655059848</v>
      </c>
      <c r="G70" s="9">
        <f t="shared" si="12"/>
        <v>142.45926989826452</v>
      </c>
      <c r="H70" s="12">
        <f t="shared" ref="H70" si="27">H58</f>
        <v>3893470</v>
      </c>
      <c r="I70" s="4">
        <f t="shared" ref="I70:N70" si="28">I58</f>
        <v>11902472</v>
      </c>
      <c r="J70" s="12">
        <f t="shared" si="28"/>
        <v>29408</v>
      </c>
      <c r="K70" s="4">
        <f t="shared" si="28"/>
        <v>83550</v>
      </c>
      <c r="L70" s="12">
        <f t="shared" si="28"/>
        <v>102</v>
      </c>
      <c r="M70" s="26">
        <f t="shared" si="28"/>
        <v>604</v>
      </c>
      <c r="N70" s="12">
        <f t="shared" si="28"/>
        <v>230144</v>
      </c>
    </row>
    <row r="71" spans="1:14">
      <c r="A71" t="s">
        <v>147</v>
      </c>
      <c r="B71" s="8">
        <f t="shared" si="7"/>
        <v>32.025294956566832</v>
      </c>
      <c r="C71" s="9">
        <f t="shared" si="8"/>
        <v>313.07185919875536</v>
      </c>
      <c r="D71" s="25">
        <f t="shared" si="9"/>
        <v>0.13249708284714118</v>
      </c>
      <c r="E71" s="22">
        <f t="shared" si="10"/>
        <v>1.0476014520938675</v>
      </c>
      <c r="F71" s="8">
        <f t="shared" si="11"/>
        <v>241.70566074661187</v>
      </c>
      <c r="G71" s="9">
        <f t="shared" si="12"/>
        <v>298.84633948627192</v>
      </c>
      <c r="H71" s="12">
        <f t="shared" ref="H71" si="29">H47</f>
        <v>4940222</v>
      </c>
      <c r="I71" s="4">
        <f t="shared" ref="I71:N71" si="30">I47</f>
        <v>48294465</v>
      </c>
      <c r="J71" s="12">
        <f t="shared" si="30"/>
        <v>20439</v>
      </c>
      <c r="K71" s="4">
        <f t="shared" si="30"/>
        <v>161603</v>
      </c>
      <c r="L71" s="12">
        <f t="shared" si="30"/>
        <v>107</v>
      </c>
      <c r="M71" s="26">
        <f t="shared" si="30"/>
        <v>1173</v>
      </c>
      <c r="N71" s="12">
        <f t="shared" si="30"/>
        <v>154260</v>
      </c>
    </row>
    <row r="72" spans="1:14">
      <c r="A72" t="s">
        <v>148</v>
      </c>
      <c r="B72" s="8">
        <f t="shared" si="7"/>
        <v>19.794694186237873</v>
      </c>
      <c r="C72" s="9">
        <f t="shared" si="8"/>
        <v>108.51186476406382</v>
      </c>
      <c r="D72" s="25">
        <f t="shared" si="9"/>
        <v>0.12589427203621281</v>
      </c>
      <c r="E72" s="22">
        <f t="shared" si="10"/>
        <v>0.59027039421009131</v>
      </c>
      <c r="F72" s="8">
        <f t="shared" si="11"/>
        <v>157.23268315610127</v>
      </c>
      <c r="G72" s="9">
        <f t="shared" si="12"/>
        <v>183.8341645260322</v>
      </c>
      <c r="H72" s="12">
        <f t="shared" ref="H72:N72" si="31">SUM(H73:H74)</f>
        <v>10705030</v>
      </c>
      <c r="I72" s="4">
        <f t="shared" ref="I72" si="32">SUM(I73:I74)</f>
        <v>58683542</v>
      </c>
      <c r="J72" s="12">
        <f t="shared" ref="J72" si="33">SUM(J73:J74)</f>
        <v>68084</v>
      </c>
      <c r="K72" s="4">
        <f t="shared" ref="K72" si="34">SUM(K73:K74)</f>
        <v>319220</v>
      </c>
      <c r="L72" s="12">
        <f t="shared" ref="L72" si="35">SUM(L73:L74)</f>
        <v>319</v>
      </c>
      <c r="M72" s="26">
        <f t="shared" ref="M72" si="36">SUM(M73:M74)</f>
        <v>2457</v>
      </c>
      <c r="N72" s="12">
        <f t="shared" si="31"/>
        <v>540803</v>
      </c>
    </row>
    <row r="73" spans="1:14">
      <c r="A73" t="s">
        <v>149</v>
      </c>
      <c r="B73" s="8">
        <f t="shared" si="7"/>
        <v>22.168676965439396</v>
      </c>
      <c r="C73" s="9">
        <f t="shared" si="8"/>
        <v>146.84514642186772</v>
      </c>
      <c r="D73" s="25">
        <f t="shared" si="9"/>
        <v>0.14861103391069741</v>
      </c>
      <c r="E73" s="22">
        <f t="shared" si="10"/>
        <v>0.67801298962283918</v>
      </c>
      <c r="F73" s="8">
        <f t="shared" si="11"/>
        <v>149.17248324078602</v>
      </c>
      <c r="G73" s="9">
        <f t="shared" si="12"/>
        <v>216.58161225429296</v>
      </c>
      <c r="H73" s="12">
        <f t="shared" ref="H73" si="37">H57</f>
        <v>5184788</v>
      </c>
      <c r="I73" s="4">
        <f t="shared" ref="I73:N73" si="38">I57</f>
        <v>34343996</v>
      </c>
      <c r="J73" s="12">
        <f t="shared" si="38"/>
        <v>34757</v>
      </c>
      <c r="K73" s="4">
        <f t="shared" si="38"/>
        <v>158573</v>
      </c>
      <c r="L73" s="12">
        <f t="shared" si="38"/>
        <v>152</v>
      </c>
      <c r="M73" s="26">
        <f t="shared" si="38"/>
        <v>1179</v>
      </c>
      <c r="N73" s="12">
        <f t="shared" si="38"/>
        <v>233879</v>
      </c>
    </row>
    <row r="74" spans="1:14">
      <c r="A74" t="s">
        <v>150</v>
      </c>
      <c r="B74" s="8">
        <f t="shared" si="7"/>
        <v>17.985696784871823</v>
      </c>
      <c r="C74" s="9">
        <f t="shared" si="8"/>
        <v>79.301540446494897</v>
      </c>
      <c r="D74" s="25">
        <f t="shared" si="9"/>
        <v>0.10858388395824374</v>
      </c>
      <c r="E74" s="22">
        <f t="shared" si="10"/>
        <v>0.52340970403096532</v>
      </c>
      <c r="F74" s="8">
        <f t="shared" si="11"/>
        <v>165.63873135895821</v>
      </c>
      <c r="G74" s="9">
        <f t="shared" si="12"/>
        <v>151.50949597564846</v>
      </c>
      <c r="H74" s="12">
        <f t="shared" ref="H74" si="39">H54</f>
        <v>5520242</v>
      </c>
      <c r="I74" s="4">
        <f t="shared" ref="I74:N74" si="40">I54</f>
        <v>24339546</v>
      </c>
      <c r="J74" s="12">
        <f t="shared" si="40"/>
        <v>33327</v>
      </c>
      <c r="K74" s="4">
        <f t="shared" si="40"/>
        <v>160647</v>
      </c>
      <c r="L74" s="12">
        <f t="shared" si="40"/>
        <v>167</v>
      </c>
      <c r="M74" s="26">
        <f t="shared" si="40"/>
        <v>1278</v>
      </c>
      <c r="N74" s="12">
        <f t="shared" si="40"/>
        <v>306924</v>
      </c>
    </row>
    <row r="75" spans="1:14">
      <c r="A75" t="s">
        <v>151</v>
      </c>
      <c r="B75" s="8">
        <f t="shared" si="7"/>
        <v>10.943526870482724</v>
      </c>
      <c r="C75" s="9">
        <f t="shared" si="8"/>
        <v>77.10174417368215</v>
      </c>
      <c r="D75" s="25">
        <f t="shared" si="9"/>
        <v>8.7781973732580287E-2</v>
      </c>
      <c r="E75" s="22">
        <f t="shared" si="10"/>
        <v>0.47816942273046276</v>
      </c>
      <c r="F75" s="8">
        <f t="shared" si="11"/>
        <v>124.66713158923918</v>
      </c>
      <c r="G75" s="9">
        <f t="shared" si="12"/>
        <v>161.24356871966549</v>
      </c>
      <c r="H75" s="12">
        <f t="shared" ref="H75:N75" si="41">SUM(H76,H80,H83,H88)</f>
        <v>36020947</v>
      </c>
      <c r="I75" s="4">
        <f t="shared" si="41"/>
        <v>253782704</v>
      </c>
      <c r="J75" s="12">
        <f t="shared" si="41"/>
        <v>288937</v>
      </c>
      <c r="K75" s="4">
        <f t="shared" si="41"/>
        <v>1573909</v>
      </c>
      <c r="L75" s="12">
        <f t="shared" si="41"/>
        <v>910</v>
      </c>
      <c r="M75" s="26">
        <f t="shared" si="41"/>
        <v>6245</v>
      </c>
      <c r="N75" s="12">
        <f t="shared" si="41"/>
        <v>3291530</v>
      </c>
    </row>
    <row r="76" spans="1:14">
      <c r="A76" t="s">
        <v>152</v>
      </c>
      <c r="B76" s="8">
        <f t="shared" si="7"/>
        <v>13.422529324496844</v>
      </c>
      <c r="C76" s="9">
        <f t="shared" si="8"/>
        <v>57.37266785157842</v>
      </c>
      <c r="D76" s="25">
        <f t="shared" si="9"/>
        <v>0.10950984794092269</v>
      </c>
      <c r="E76" s="22">
        <f t="shared" si="10"/>
        <v>0.43602097252425515</v>
      </c>
      <c r="F76" s="8">
        <f t="shared" si="11"/>
        <v>122.5691531572384</v>
      </c>
      <c r="G76" s="9">
        <f t="shared" si="12"/>
        <v>131.58235834260671</v>
      </c>
      <c r="H76" s="12">
        <f t="shared" ref="H76:N76" si="42">SUM(H77:H79)</f>
        <v>12974190</v>
      </c>
      <c r="I76" s="4">
        <f t="shared" ref="I76" si="43">SUM(I77:I79)</f>
        <v>55456306</v>
      </c>
      <c r="J76" s="12">
        <f t="shared" ref="J76" si="44">SUM(J77:J79)</f>
        <v>105852</v>
      </c>
      <c r="K76" s="4">
        <f t="shared" ref="K76" si="45">SUM(K77:K79)</f>
        <v>421457</v>
      </c>
      <c r="L76" s="12">
        <f t="shared" ref="L76" si="46">SUM(L77:L79)</f>
        <v>254</v>
      </c>
      <c r="M76" s="26">
        <f t="shared" ref="M76" si="47">SUM(M77:M79)</f>
        <v>1581</v>
      </c>
      <c r="N76" s="12">
        <f t="shared" si="42"/>
        <v>966598</v>
      </c>
    </row>
    <row r="77" spans="1:14">
      <c r="A77" t="s">
        <v>153</v>
      </c>
      <c r="B77" s="8">
        <f t="shared" si="7"/>
        <v>16.125277228077579</v>
      </c>
      <c r="C77" s="9">
        <f t="shared" si="8"/>
        <v>64.813961544434136</v>
      </c>
      <c r="D77" s="25">
        <f t="shared" si="9"/>
        <v>0.11693549992633796</v>
      </c>
      <c r="E77" s="22">
        <f t="shared" si="10"/>
        <v>0.47126583236112712</v>
      </c>
      <c r="F77" s="8">
        <f t="shared" si="11"/>
        <v>137.89890356850995</v>
      </c>
      <c r="G77" s="9">
        <f t="shared" si="12"/>
        <v>137.53163733450492</v>
      </c>
      <c r="H77" s="12">
        <f t="shared" ref="H77" si="48">H51</f>
        <v>4049815</v>
      </c>
      <c r="I77" s="4">
        <f t="shared" ref="I77:N77" si="49">I51</f>
        <v>16277832</v>
      </c>
      <c r="J77" s="12">
        <f t="shared" si="49"/>
        <v>29368</v>
      </c>
      <c r="K77" s="4">
        <f t="shared" si="49"/>
        <v>118357</v>
      </c>
      <c r="L77" s="12">
        <f t="shared" si="49"/>
        <v>103</v>
      </c>
      <c r="M77" s="26">
        <f t="shared" si="49"/>
        <v>664</v>
      </c>
      <c r="N77" s="12">
        <f t="shared" si="49"/>
        <v>251147</v>
      </c>
    </row>
    <row r="78" spans="1:14">
      <c r="A78" t="s">
        <v>154</v>
      </c>
      <c r="B78" s="8">
        <f t="shared" si="7"/>
        <v>7.2164730866022468</v>
      </c>
      <c r="C78" s="9">
        <f t="shared" si="8"/>
        <v>52.331244420964424</v>
      </c>
      <c r="D78" s="25">
        <f t="shared" si="9"/>
        <v>5.2538575045998577E-2</v>
      </c>
      <c r="E78" s="22">
        <f t="shared" si="10"/>
        <v>0.38240368925520035</v>
      </c>
      <c r="F78" s="8">
        <f t="shared" si="11"/>
        <v>137.35570636021399</v>
      </c>
      <c r="G78" s="9">
        <f t="shared" si="12"/>
        <v>136.84816828752068</v>
      </c>
      <c r="H78" s="12">
        <f t="shared" ref="H78" si="50">H45</f>
        <v>2772937</v>
      </c>
      <c r="I78" s="4">
        <f t="shared" ref="I78:N78" si="51">I45</f>
        <v>20108333</v>
      </c>
      <c r="J78" s="12">
        <f t="shared" si="51"/>
        <v>20188</v>
      </c>
      <c r="K78" s="4">
        <f t="shared" si="51"/>
        <v>146939</v>
      </c>
      <c r="L78" s="12">
        <f t="shared" si="51"/>
        <v>66</v>
      </c>
      <c r="M78" s="26">
        <f t="shared" si="51"/>
        <v>436</v>
      </c>
      <c r="N78" s="12">
        <f t="shared" si="51"/>
        <v>384251</v>
      </c>
    </row>
    <row r="79" spans="1:14">
      <c r="A79" t="s">
        <v>155</v>
      </c>
      <c r="B79" s="8">
        <f t="shared" si="7"/>
        <v>18.573182367149759</v>
      </c>
      <c r="C79" s="9">
        <f t="shared" si="8"/>
        <v>57.578928140096622</v>
      </c>
      <c r="D79" s="25">
        <f t="shared" si="9"/>
        <v>0.16997584541062802</v>
      </c>
      <c r="E79" s="22">
        <f t="shared" si="10"/>
        <v>0.4715006038647343</v>
      </c>
      <c r="F79" s="8">
        <f t="shared" si="11"/>
        <v>109.26953957652408</v>
      </c>
      <c r="G79" s="9">
        <f t="shared" si="12"/>
        <v>122.11846107542857</v>
      </c>
      <c r="H79" s="12">
        <f t="shared" ref="H79" si="52">H44</f>
        <v>6151438</v>
      </c>
      <c r="I79" s="4">
        <f t="shared" ref="I79:N79" si="53">I44</f>
        <v>19070141</v>
      </c>
      <c r="J79" s="12">
        <f t="shared" si="53"/>
        <v>56296</v>
      </c>
      <c r="K79" s="4">
        <f t="shared" si="53"/>
        <v>156161</v>
      </c>
      <c r="L79" s="12">
        <f t="shared" si="53"/>
        <v>85</v>
      </c>
      <c r="M79" s="26">
        <f t="shared" si="53"/>
        <v>481</v>
      </c>
      <c r="N79" s="12">
        <f t="shared" si="53"/>
        <v>331200</v>
      </c>
    </row>
    <row r="80" spans="1:14">
      <c r="A80" t="s">
        <v>156</v>
      </c>
      <c r="B80" s="8">
        <f t="shared" si="7"/>
        <v>3.2679683465268345</v>
      </c>
      <c r="C80" s="9">
        <f t="shared" si="8"/>
        <v>91.977828359697568</v>
      </c>
      <c r="D80" s="25">
        <f t="shared" si="9"/>
        <v>3.8085817418700797E-2</v>
      </c>
      <c r="E80" s="22">
        <f t="shared" si="10"/>
        <v>0.52716531452633186</v>
      </c>
      <c r="F80" s="8">
        <f t="shared" si="11"/>
        <v>85.805388147510399</v>
      </c>
      <c r="G80" s="9">
        <f t="shared" si="12"/>
        <v>174.47625218351362</v>
      </c>
      <c r="H80" s="12">
        <f t="shared" ref="H80:N80" si="54">SUM(H81:H82)</f>
        <v>2391911</v>
      </c>
      <c r="I80" s="4">
        <f t="shared" ref="I80" si="55">SUM(I81:I82)</f>
        <v>67320964</v>
      </c>
      <c r="J80" s="12">
        <f t="shared" ref="J80" si="56">SUM(J81:J82)</f>
        <v>27876</v>
      </c>
      <c r="K80" s="4">
        <f t="shared" ref="K80" si="57">SUM(K81:K82)</f>
        <v>385846</v>
      </c>
      <c r="L80" s="12">
        <f t="shared" ref="L80" si="58">SUM(L81:L82)</f>
        <v>92</v>
      </c>
      <c r="M80" s="26">
        <f t="shared" ref="M80" si="59">SUM(M81:M82)</f>
        <v>877</v>
      </c>
      <c r="N80" s="12">
        <f t="shared" si="54"/>
        <v>731926</v>
      </c>
    </row>
    <row r="81" spans="1:14">
      <c r="A81" t="s">
        <v>157</v>
      </c>
      <c r="B81" s="8">
        <f t="shared" si="7"/>
        <v>4.6740929202127317</v>
      </c>
      <c r="C81" s="9">
        <f t="shared" si="8"/>
        <v>144.08277202816848</v>
      </c>
      <c r="D81" s="25">
        <f t="shared" si="9"/>
        <v>3.8048509535271245E-2</v>
      </c>
      <c r="E81" s="22">
        <f t="shared" si="10"/>
        <v>0.70249762176863795</v>
      </c>
      <c r="F81" s="8">
        <f t="shared" si="11"/>
        <v>122.84562463293901</v>
      </c>
      <c r="G81" s="9">
        <f t="shared" si="12"/>
        <v>205.10072570127645</v>
      </c>
      <c r="H81" s="12">
        <f t="shared" ref="H81" si="60">H53</f>
        <v>1464197</v>
      </c>
      <c r="I81" s="4">
        <f t="shared" ref="I81:N81" si="61">I53</f>
        <v>45135081</v>
      </c>
      <c r="J81" s="12">
        <f t="shared" si="61"/>
        <v>11919</v>
      </c>
      <c r="K81" s="4">
        <f t="shared" si="61"/>
        <v>220063</v>
      </c>
      <c r="L81" s="12">
        <f t="shared" si="61"/>
        <v>77</v>
      </c>
      <c r="M81" s="26">
        <f t="shared" si="61"/>
        <v>676</v>
      </c>
      <c r="N81" s="12">
        <f t="shared" si="61"/>
        <v>313258</v>
      </c>
    </row>
    <row r="82" spans="1:14">
      <c r="A82" t="s">
        <v>158</v>
      </c>
      <c r="B82" s="8">
        <f t="shared" si="7"/>
        <v>2.2158703316231478</v>
      </c>
      <c r="C82" s="9">
        <f t="shared" si="8"/>
        <v>52.991589994936319</v>
      </c>
      <c r="D82" s="25">
        <f t="shared" si="9"/>
        <v>3.8113732121872225E-2</v>
      </c>
      <c r="E82" s="22">
        <f t="shared" si="10"/>
        <v>0.39597724211069391</v>
      </c>
      <c r="F82" s="8">
        <f t="shared" si="11"/>
        <v>58.138371874412485</v>
      </c>
      <c r="G82" s="9">
        <f t="shared" si="12"/>
        <v>133.82483728729724</v>
      </c>
      <c r="H82" s="12">
        <f t="shared" ref="H82" si="62">H55</f>
        <v>927714</v>
      </c>
      <c r="I82" s="4">
        <f t="shared" ref="I82:N82" si="63">I55</f>
        <v>22185883</v>
      </c>
      <c r="J82" s="12">
        <f t="shared" si="63"/>
        <v>15957</v>
      </c>
      <c r="K82" s="4">
        <f t="shared" si="63"/>
        <v>165783</v>
      </c>
      <c r="L82" s="12">
        <f t="shared" si="63"/>
        <v>15</v>
      </c>
      <c r="M82" s="26">
        <f t="shared" si="63"/>
        <v>201</v>
      </c>
      <c r="N82" s="12">
        <f t="shared" si="63"/>
        <v>418668</v>
      </c>
    </row>
    <row r="83" spans="1:14">
      <c r="A83" t="s">
        <v>159</v>
      </c>
      <c r="B83" s="8">
        <f t="shared" si="7"/>
        <v>8.4120377575218619</v>
      </c>
      <c r="C83" s="9">
        <f t="shared" si="8"/>
        <v>53.917504075885581</v>
      </c>
      <c r="D83" s="25">
        <f t="shared" si="9"/>
        <v>8.4420853712761229E-2</v>
      </c>
      <c r="E83" s="22">
        <f t="shared" si="10"/>
        <v>0.39279865125240848</v>
      </c>
      <c r="F83" s="8">
        <f t="shared" si="11"/>
        <v>99.644073562007591</v>
      </c>
      <c r="G83" s="9">
        <f t="shared" si="12"/>
        <v>137.26499290151261</v>
      </c>
      <c r="H83" s="12">
        <f t="shared" ref="H83:N83" si="64">SUM(H84:H86)</f>
        <v>9080963</v>
      </c>
      <c r="I83" s="4">
        <f t="shared" ref="I83" si="65">SUM(I84:I86)</f>
        <v>58205024</v>
      </c>
      <c r="J83" s="12">
        <f t="shared" ref="J83" si="66">SUM(J84:J86)</f>
        <v>91134</v>
      </c>
      <c r="K83" s="4">
        <f t="shared" ref="K83" si="67">SUM(K84:K86)</f>
        <v>424034</v>
      </c>
      <c r="L83" s="12">
        <f t="shared" ref="L83" si="68">SUM(L84:L86)</f>
        <v>245</v>
      </c>
      <c r="M83" s="26">
        <f t="shared" ref="M83" si="69">SUM(M84:M86)</f>
        <v>1629</v>
      </c>
      <c r="N83" s="12">
        <f t="shared" si="64"/>
        <v>1079520</v>
      </c>
    </row>
    <row r="84" spans="1:14">
      <c r="A84" t="s">
        <v>160</v>
      </c>
      <c r="B84" s="8">
        <f t="shared" si="7"/>
        <v>9.2060903595429213</v>
      </c>
      <c r="C84" s="9">
        <f t="shared" si="8"/>
        <v>36.81891922521406</v>
      </c>
      <c r="D84" s="25">
        <f t="shared" si="9"/>
        <v>8.6368908253982801E-2</v>
      </c>
      <c r="E84" s="22">
        <f t="shared" si="10"/>
        <v>0.36008545504085882</v>
      </c>
      <c r="F84" s="8">
        <f t="shared" si="11"/>
        <v>106.59032915491778</v>
      </c>
      <c r="G84" s="9">
        <f t="shared" si="12"/>
        <v>102.25050390062611</v>
      </c>
      <c r="H84" s="12">
        <f t="shared" ref="H84" si="70">H50</f>
        <v>3817959</v>
      </c>
      <c r="I84" s="4">
        <f t="shared" ref="I84:N84" si="71">I50</f>
        <v>15269579</v>
      </c>
      <c r="J84" s="12">
        <f t="shared" si="71"/>
        <v>35819</v>
      </c>
      <c r="K84" s="4">
        <f t="shared" si="71"/>
        <v>149335</v>
      </c>
      <c r="L84" s="12">
        <f t="shared" si="71"/>
        <v>64</v>
      </c>
      <c r="M84" s="26">
        <f t="shared" si="71"/>
        <v>407</v>
      </c>
      <c r="N84" s="12">
        <f t="shared" si="71"/>
        <v>414721</v>
      </c>
    </row>
    <row r="85" spans="1:14">
      <c r="A85" t="s">
        <v>161</v>
      </c>
      <c r="B85" s="8">
        <f t="shared" si="7"/>
        <v>9.8219848882414365</v>
      </c>
      <c r="C85" s="9">
        <f t="shared" si="8"/>
        <v>101.87663557142983</v>
      </c>
      <c r="D85" s="25">
        <f t="shared" si="9"/>
        <v>0.1169581662293442</v>
      </c>
      <c r="E85" s="22">
        <f t="shared" si="10"/>
        <v>0.53510280734701754</v>
      </c>
      <c r="F85" s="8">
        <f t="shared" si="11"/>
        <v>83.978615644344401</v>
      </c>
      <c r="G85" s="9">
        <f t="shared" si="12"/>
        <v>190.38703249665849</v>
      </c>
      <c r="H85" s="12">
        <f t="shared" ref="H85" si="72">H43</f>
        <v>2238450</v>
      </c>
      <c r="I85" s="4">
        <f t="shared" ref="I85:N85" si="73">I43</f>
        <v>23217889</v>
      </c>
      <c r="J85" s="12">
        <f t="shared" si="73"/>
        <v>26655</v>
      </c>
      <c r="K85" s="4">
        <f t="shared" si="73"/>
        <v>121951</v>
      </c>
      <c r="L85" s="12">
        <f t="shared" si="73"/>
        <v>67</v>
      </c>
      <c r="M85" s="26">
        <f t="shared" si="73"/>
        <v>610</v>
      </c>
      <c r="N85" s="12">
        <f t="shared" si="73"/>
        <v>227902</v>
      </c>
    </row>
    <row r="86" spans="1:14">
      <c r="A86" t="s">
        <v>162</v>
      </c>
      <c r="B86" s="8">
        <f t="shared" si="7"/>
        <v>6.9228078929358636</v>
      </c>
      <c r="C86" s="9">
        <f t="shared" si="8"/>
        <v>45.130902707045365</v>
      </c>
      <c r="D86" s="25">
        <f t="shared" si="9"/>
        <v>6.5598985573258689E-2</v>
      </c>
      <c r="E86" s="22">
        <f t="shared" si="10"/>
        <v>0.3496201621892574</v>
      </c>
      <c r="F86" s="8">
        <f t="shared" si="11"/>
        <v>105.53224005582693</v>
      </c>
      <c r="G86" s="9">
        <f t="shared" si="12"/>
        <v>129.08552648807185</v>
      </c>
      <c r="H86" s="12">
        <f t="shared" ref="H86" si="74">H56</f>
        <v>3024554</v>
      </c>
      <c r="I86" s="4">
        <f t="shared" ref="I86:N86" si="75">I56</f>
        <v>19717556</v>
      </c>
      <c r="J86" s="12">
        <f t="shared" si="75"/>
        <v>28660</v>
      </c>
      <c r="K86" s="4">
        <f t="shared" si="75"/>
        <v>152748</v>
      </c>
      <c r="L86" s="12">
        <f t="shared" si="75"/>
        <v>114</v>
      </c>
      <c r="M86" s="26">
        <f t="shared" si="75"/>
        <v>612</v>
      </c>
      <c r="N86" s="12">
        <f t="shared" si="75"/>
        <v>436897</v>
      </c>
    </row>
    <row r="87" spans="1:14">
      <c r="A87" t="s">
        <v>163</v>
      </c>
      <c r="B87" s="8">
        <f t="shared" si="7"/>
        <v>14.848366431227372</v>
      </c>
      <c r="C87" s="9">
        <f t="shared" si="8"/>
        <v>93.580284747741942</v>
      </c>
      <c r="D87" s="25">
        <f t="shared" si="9"/>
        <v>0.10016561240485827</v>
      </c>
      <c r="E87" s="22">
        <f t="shared" si="10"/>
        <v>0.56364275859177437</v>
      </c>
      <c r="F87" s="8">
        <f t="shared" si="11"/>
        <v>148.23816352474265</v>
      </c>
      <c r="G87" s="9">
        <f t="shared" si="12"/>
        <v>166.02765372440223</v>
      </c>
      <c r="H87" s="12">
        <f t="shared" ref="H87:N87" si="76">SUM(H91,H94)</f>
        <v>19123909</v>
      </c>
      <c r="I87" s="4">
        <f t="shared" ref="I87" si="77">SUM(I91,I94)</f>
        <v>120526447</v>
      </c>
      <c r="J87" s="12">
        <f t="shared" ref="J87" si="78">SUM(J91,J94)</f>
        <v>129008</v>
      </c>
      <c r="K87" s="4">
        <f t="shared" ref="K87" si="79">SUM(K91,K94)</f>
        <v>725942</v>
      </c>
      <c r="L87" s="12">
        <f t="shared" ref="L87" si="80">SUM(L91,L94)</f>
        <v>854</v>
      </c>
      <c r="M87" s="26">
        <f t="shared" ref="M87" si="81">SUM(M91,M94)</f>
        <v>5503</v>
      </c>
      <c r="N87" s="12">
        <f t="shared" si="76"/>
        <v>1287947</v>
      </c>
    </row>
    <row r="88" spans="1:14">
      <c r="A88" t="s">
        <v>164</v>
      </c>
      <c r="B88" s="8">
        <f>H88/N88</f>
        <v>22.539821923090404</v>
      </c>
      <c r="C88" s="9">
        <f>I88/N88</f>
        <v>141.77681572623206</v>
      </c>
      <c r="D88" s="25">
        <f>J88/N88</f>
        <v>0.12478431739132129</v>
      </c>
      <c r="E88" s="22">
        <f>K88/N88</f>
        <v>0.66714963991228582</v>
      </c>
      <c r="F88" s="8">
        <f t="shared" ref="F88:G90" si="82">H88/J88</f>
        <v>180.63024580569646</v>
      </c>
      <c r="G88" s="9">
        <f t="shared" si="82"/>
        <v>212.51126770430741</v>
      </c>
      <c r="H88" s="12">
        <f t="shared" ref="H88:N88" si="83">SUM(H89:H90)</f>
        <v>11573883</v>
      </c>
      <c r="I88" s="4">
        <f t="shared" ref="I88" si="84">SUM(I89:I90)</f>
        <v>72800410</v>
      </c>
      <c r="J88" s="12">
        <f t="shared" ref="J88" si="85">SUM(J89:J90)</f>
        <v>64075</v>
      </c>
      <c r="K88" s="4">
        <f t="shared" ref="K88" si="86">SUM(K89:K90)</f>
        <v>342572</v>
      </c>
      <c r="L88" s="12">
        <f t="shared" ref="L88" si="87">SUM(L89:L90)</f>
        <v>319</v>
      </c>
      <c r="M88" s="26">
        <f t="shared" ref="M88" si="88">SUM(M89:M90)</f>
        <v>2158</v>
      </c>
      <c r="N88" s="12">
        <f t="shared" si="83"/>
        <v>513486</v>
      </c>
    </row>
    <row r="89" spans="1:14">
      <c r="A89" t="s">
        <v>165</v>
      </c>
      <c r="B89" s="8">
        <f>H89/N89</f>
        <v>22.469118349859471</v>
      </c>
      <c r="C89" s="9">
        <f>I89/N89</f>
        <v>185.82109664029838</v>
      </c>
      <c r="D89" s="25">
        <f>J89/N89</f>
        <v>0.12984295993289285</v>
      </c>
      <c r="E89" s="22">
        <f>K89/N89</f>
        <v>0.77533812574568128</v>
      </c>
      <c r="F89" s="8">
        <f t="shared" si="82"/>
        <v>173.04841449603623</v>
      </c>
      <c r="G89" s="9">
        <f t="shared" si="82"/>
        <v>239.66459338186803</v>
      </c>
      <c r="H89" s="12">
        <f t="shared" ref="H89:N89" si="89">H42</f>
        <v>6723277</v>
      </c>
      <c r="I89" s="4">
        <f t="shared" si="89"/>
        <v>55601946</v>
      </c>
      <c r="J89" s="12">
        <f t="shared" si="89"/>
        <v>38852</v>
      </c>
      <c r="K89" s="4">
        <f t="shared" si="89"/>
        <v>231999</v>
      </c>
      <c r="L89" s="12">
        <f t="shared" si="89"/>
        <v>211</v>
      </c>
      <c r="M89" s="26">
        <f t="shared" si="89"/>
        <v>1533</v>
      </c>
      <c r="N89" s="12">
        <f t="shared" si="89"/>
        <v>299223</v>
      </c>
    </row>
    <row r="90" spans="1:14">
      <c r="A90" t="s">
        <v>166</v>
      </c>
      <c r="B90" s="8">
        <f>H90/N90</f>
        <v>22.638561020801539</v>
      </c>
      <c r="C90" s="9">
        <f>I90/N90</f>
        <v>80.268007075416662</v>
      </c>
      <c r="D90" s="25">
        <f>J90/N90</f>
        <v>0.11771981163336646</v>
      </c>
      <c r="E90" s="22">
        <f>K90/N90</f>
        <v>0.51606203590913968</v>
      </c>
      <c r="F90" s="8">
        <f t="shared" si="82"/>
        <v>192.3088451016929</v>
      </c>
      <c r="G90" s="9">
        <f t="shared" si="82"/>
        <v>155.53945357365723</v>
      </c>
      <c r="H90" s="12">
        <f t="shared" ref="H90:N90" si="90">H49</f>
        <v>4850606</v>
      </c>
      <c r="I90" s="4">
        <f t="shared" si="90"/>
        <v>17198464</v>
      </c>
      <c r="J90" s="12">
        <f t="shared" si="90"/>
        <v>25223</v>
      </c>
      <c r="K90" s="4">
        <f t="shared" si="90"/>
        <v>110573</v>
      </c>
      <c r="L90" s="12">
        <f t="shared" si="90"/>
        <v>108</v>
      </c>
      <c r="M90" s="26">
        <f t="shared" si="90"/>
        <v>625</v>
      </c>
      <c r="N90" s="12">
        <f t="shared" si="90"/>
        <v>214263</v>
      </c>
    </row>
    <row r="91" spans="1:14">
      <c r="A91" t="s">
        <v>167</v>
      </c>
      <c r="B91" s="8">
        <f t="shared" si="7"/>
        <v>21.462181572033529</v>
      </c>
      <c r="C91" s="9">
        <f t="shared" si="8"/>
        <v>123.58734878969243</v>
      </c>
      <c r="D91" s="25">
        <f t="shared" si="9"/>
        <v>0.13701935527657666</v>
      </c>
      <c r="E91" s="22">
        <f t="shared" si="10"/>
        <v>0.63971716327409045</v>
      </c>
      <c r="F91" s="8">
        <f t="shared" si="11"/>
        <v>156.63613019278648</v>
      </c>
      <c r="G91" s="9">
        <f t="shared" si="12"/>
        <v>193.19060967063771</v>
      </c>
      <c r="H91" s="12">
        <f>SUM(H92:H93)</f>
        <v>12016654</v>
      </c>
      <c r="I91" s="4">
        <f t="shared" ref="I91:M91" si="91">SUM(I92:I93)</f>
        <v>69196433</v>
      </c>
      <c r="J91" s="12">
        <f t="shared" si="91"/>
        <v>76717</v>
      </c>
      <c r="K91" s="4">
        <f t="shared" si="91"/>
        <v>358177</v>
      </c>
      <c r="L91" s="12">
        <f t="shared" si="91"/>
        <v>391</v>
      </c>
      <c r="M91" s="26">
        <f t="shared" si="91"/>
        <v>2823</v>
      </c>
      <c r="N91" s="12">
        <f>SUM(N92:N93)</f>
        <v>559899</v>
      </c>
    </row>
    <row r="92" spans="1:14">
      <c r="A92" t="s">
        <v>168</v>
      </c>
      <c r="B92" s="8">
        <f t="shared" si="7"/>
        <v>21.09887110700069</v>
      </c>
      <c r="C92" s="9">
        <f t="shared" si="8"/>
        <v>105.27073706267927</v>
      </c>
      <c r="D92" s="25">
        <f t="shared" si="9"/>
        <v>0.13754321063507102</v>
      </c>
      <c r="E92" s="22">
        <f t="shared" si="10"/>
        <v>0.59806105917391295</v>
      </c>
      <c r="F92" s="8">
        <f t="shared" si="11"/>
        <v>153.39812855597876</v>
      </c>
      <c r="G92" s="9">
        <f t="shared" si="12"/>
        <v>176.02004920381736</v>
      </c>
      <c r="H92" s="12">
        <f t="shared" ref="H92:N93" si="92">H59</f>
        <v>6524636</v>
      </c>
      <c r="I92" s="4">
        <f t="shared" si="92"/>
        <v>32554028</v>
      </c>
      <c r="J92" s="12">
        <f t="shared" si="92"/>
        <v>42534</v>
      </c>
      <c r="K92" s="4">
        <f t="shared" si="92"/>
        <v>184945</v>
      </c>
      <c r="L92" s="12">
        <f t="shared" si="92"/>
        <v>173</v>
      </c>
      <c r="M92" s="26">
        <f t="shared" si="92"/>
        <v>1211</v>
      </c>
      <c r="N92" s="12">
        <f t="shared" si="92"/>
        <v>309241</v>
      </c>
    </row>
    <row r="93" spans="1:14">
      <c r="A93" t="s">
        <v>169</v>
      </c>
      <c r="B93" s="8">
        <f t="shared" si="7"/>
        <v>21.910403817153252</v>
      </c>
      <c r="C93" s="9">
        <f t="shared" si="8"/>
        <v>146.18486144467761</v>
      </c>
      <c r="D93" s="25">
        <f t="shared" si="9"/>
        <v>0.13637306609005098</v>
      </c>
      <c r="E93" s="22">
        <f t="shared" si="10"/>
        <v>0.69110900110908091</v>
      </c>
      <c r="F93" s="8">
        <f t="shared" si="11"/>
        <v>160.66518444841003</v>
      </c>
      <c r="G93" s="9">
        <f t="shared" si="12"/>
        <v>211.52214948739262</v>
      </c>
      <c r="H93" s="12">
        <f t="shared" si="92"/>
        <v>5492018</v>
      </c>
      <c r="I93" s="4">
        <f t="shared" si="92"/>
        <v>36642405</v>
      </c>
      <c r="J93" s="12">
        <f t="shared" si="92"/>
        <v>34183</v>
      </c>
      <c r="K93" s="4">
        <f t="shared" si="92"/>
        <v>173232</v>
      </c>
      <c r="L93" s="12">
        <f t="shared" si="92"/>
        <v>218</v>
      </c>
      <c r="M93" s="26">
        <f t="shared" si="92"/>
        <v>1612</v>
      </c>
      <c r="N93" s="12">
        <f t="shared" si="92"/>
        <v>250658</v>
      </c>
    </row>
    <row r="94" spans="1:14">
      <c r="A94" t="s">
        <v>170</v>
      </c>
      <c r="B94" s="8">
        <f t="shared" si="7"/>
        <v>9.7620692591697242</v>
      </c>
      <c r="C94" s="9">
        <f t="shared" si="8"/>
        <v>70.503612399182472</v>
      </c>
      <c r="D94" s="25">
        <f t="shared" si="9"/>
        <v>7.1823561083884574E-2</v>
      </c>
      <c r="E94" s="22">
        <f t="shared" si="10"/>
        <v>0.50513839746829881</v>
      </c>
      <c r="F94" s="8">
        <f t="shared" si="11"/>
        <v>135.91736627717964</v>
      </c>
      <c r="G94" s="9">
        <f t="shared" si="12"/>
        <v>139.57286310551575</v>
      </c>
      <c r="H94" s="12">
        <f t="shared" ref="H94:N94" si="93">SUM(H95:H96)</f>
        <v>7107255</v>
      </c>
      <c r="I94" s="4">
        <f t="shared" ref="I94" si="94">SUM(I95:I96)</f>
        <v>51330014</v>
      </c>
      <c r="J94" s="12">
        <f t="shared" ref="J94" si="95">SUM(J95:J96)</f>
        <v>52291</v>
      </c>
      <c r="K94" s="4">
        <f t="shared" ref="K94" si="96">SUM(K95:K96)</f>
        <v>367765</v>
      </c>
      <c r="L94" s="12">
        <f t="shared" ref="L94" si="97">SUM(L95:L96)</f>
        <v>463</v>
      </c>
      <c r="M94" s="26">
        <f t="shared" ref="M94" si="98">SUM(M95:M96)</f>
        <v>2680</v>
      </c>
      <c r="N94" s="12">
        <f t="shared" si="93"/>
        <v>728048</v>
      </c>
    </row>
    <row r="95" spans="1:14">
      <c r="A95" t="s">
        <v>171</v>
      </c>
      <c r="B95" s="8">
        <f t="shared" si="7"/>
        <v>7.3296537882589066</v>
      </c>
      <c r="C95" s="9">
        <f t="shared" si="8"/>
        <v>77.995922409656501</v>
      </c>
      <c r="D95" s="25">
        <f t="shared" si="9"/>
        <v>5.3904824089553612E-2</v>
      </c>
      <c r="E95" s="22">
        <f t="shared" si="10"/>
        <v>0.52562133405784872</v>
      </c>
      <c r="F95" s="8">
        <f t="shared" si="11"/>
        <v>135.97398585480855</v>
      </c>
      <c r="G95" s="9">
        <f t="shared" si="12"/>
        <v>148.38804545378753</v>
      </c>
      <c r="H95" s="12">
        <f t="shared" ref="H95" si="99">H46</f>
        <v>3345232</v>
      </c>
      <c r="I95" s="4">
        <f t="shared" ref="I95:N95" si="100">I46</f>
        <v>35597105</v>
      </c>
      <c r="J95" s="12">
        <f t="shared" si="100"/>
        <v>24602</v>
      </c>
      <c r="K95" s="4">
        <f t="shared" si="100"/>
        <v>239892</v>
      </c>
      <c r="L95" s="12">
        <f t="shared" si="100"/>
        <v>238</v>
      </c>
      <c r="M95" s="26">
        <f t="shared" si="100"/>
        <v>1769</v>
      </c>
      <c r="N95" s="12">
        <f t="shared" si="100"/>
        <v>456397</v>
      </c>
    </row>
    <row r="96" spans="1:14">
      <c r="A96" t="s">
        <v>172</v>
      </c>
      <c r="B96" s="8">
        <f t="shared" si="7"/>
        <v>13.848736062079654</v>
      </c>
      <c r="C96" s="9">
        <f t="shared" si="8"/>
        <v>57.915888400926185</v>
      </c>
      <c r="D96" s="25">
        <f t="shared" si="9"/>
        <v>0.10192857747624709</v>
      </c>
      <c r="E96" s="22">
        <f t="shared" si="10"/>
        <v>0.4707253056311223</v>
      </c>
      <c r="F96" s="8">
        <f t="shared" si="11"/>
        <v>135.86705912095056</v>
      </c>
      <c r="G96" s="9">
        <f t="shared" si="12"/>
        <v>123.03542577401015</v>
      </c>
      <c r="H96" s="12">
        <f t="shared" ref="H96" si="101">H48</f>
        <v>3762023</v>
      </c>
      <c r="I96" s="4">
        <f t="shared" ref="I96:N96" si="102">I48</f>
        <v>15732909</v>
      </c>
      <c r="J96" s="12">
        <f t="shared" si="102"/>
        <v>27689</v>
      </c>
      <c r="K96" s="4">
        <f t="shared" si="102"/>
        <v>127873</v>
      </c>
      <c r="L96" s="12">
        <f t="shared" si="102"/>
        <v>225</v>
      </c>
      <c r="M96" s="26">
        <f t="shared" si="102"/>
        <v>911</v>
      </c>
      <c r="N96" s="12">
        <f t="shared" si="102"/>
        <v>271651</v>
      </c>
    </row>
  </sheetData>
  <mergeCells count="9">
    <mergeCell ref="B4:C4"/>
    <mergeCell ref="D4:E4"/>
    <mergeCell ref="F4:G4"/>
    <mergeCell ref="H4:I4"/>
    <mergeCell ref="I1:K1"/>
    <mergeCell ref="I2:M2"/>
    <mergeCell ref="J4:K4"/>
    <mergeCell ref="L4:M4"/>
    <mergeCell ref="P3:Q3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/aea1/FP-tdsub-monthly/Unp&amp;R&amp;"Arial,Italic"&amp;8\data\work\axdj\&amp;F
(07/07/2022)&amp;C&amp;"Calibri"&amp;11&amp;K000000&amp;"Arial,Italic"&amp;8page &amp;P of &amp;N_x000D_&amp;1#&amp;"Calibri"&amp;10&amp;K000000Internal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6" ma:contentTypeDescription="Create a new document." ma:contentTypeScope="" ma:versionID="67adfcfc61b914ae5a139b579e3e47e1">
  <xsd:schema xmlns:xsd="http://www.w3.org/2001/XMLSchema" xmlns:xs="http://www.w3.org/2001/XMLSchema" xmlns:p="http://schemas.microsoft.com/office/2006/metadata/properties" xmlns:ns2="97e57212-3e02-407f-8b2d-05f7d7f19b15" xmlns:ns3="ae7fae8d-03bf-428e-896c-b6faa7368abd" targetNamespace="http://schemas.microsoft.com/office/2006/metadata/properties" ma:root="true" ma:fieldsID="a11962e5f7b813ae89700633bf730a54" ns2:_="" ns3:_="">
    <xsd:import namespace="97e57212-3e02-407f-8b2d-05f7d7f19b15"/>
    <xsd:import namespace="ae7fae8d-03bf-428e-896c-b6faa7368abd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fae8d-03bf-428e-896c-b6faa7368a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10B13EA5-46E9-4C0A-B08F-C5344FCF39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33486D-34E9-4CB0-87D7-0163B6ADDD77}"/>
</file>

<file path=customXml/itemProps3.xml><?xml version="1.0" encoding="utf-8"?>
<ds:datastoreItem xmlns:ds="http://schemas.openxmlformats.org/officeDocument/2006/customXml" ds:itemID="{24F9D877-3EB8-4647-8D89-9FF706B10313}"/>
</file>

<file path=customXml/itemProps4.xml><?xml version="1.0" encoding="utf-8"?>
<ds:datastoreItem xmlns:ds="http://schemas.openxmlformats.org/officeDocument/2006/customXml" ds:itemID="{F76C85AD-9FD4-4C87-8A7B-994C2E87520C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T&amp;D</vt:lpstr>
      <vt:lpstr>Sub</vt:lpstr>
      <vt:lpstr>Result Data</vt:lpstr>
    </vt:vector>
  </TitlesOfParts>
  <Manager/>
  <Company>Pacific Gas and Electric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Mason, Diane</cp:lastModifiedBy>
  <cp:revision/>
  <dcterms:created xsi:type="dcterms:W3CDTF">2011-03-04T22:24:11Z</dcterms:created>
  <dcterms:modified xsi:type="dcterms:W3CDTF">2023-07-27T19:26:34Z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0x0101006DD3C5F247A9854FB5DF5D334A1C0B68</vt:lpwstr>
  </property>
  <property fmtid="{D5CDD505-2E9C-101B-9397-08002B2CF9AE}" pid="3" name="pgeRecordCategory">
    <vt:lpwstr/>
  </property>
  <property fmtid="{D5CDD505-2E9C-101B-9397-08002B2CF9AE}" pid="4" name="MSIP_Label_64fb56ae-b253-43b2-ae76-5b0fef4d3037_Enabled">
    <vt:lpwstr>true</vt:lpwstr>
  </property>
  <property fmtid="{D5CDD505-2E9C-101B-9397-08002B2CF9AE}" pid="5" name="MSIP_Label_64fb56ae-b253-43b2-ae76-5b0fef4d3037_SetDate">
    <vt:lpwstr>2023-07-27T19:26:16Z</vt:lpwstr>
  </property>
  <property fmtid="{D5CDD505-2E9C-101B-9397-08002B2CF9AE}" pid="6" name="MSIP_Label_64fb56ae-b253-43b2-ae76-5b0fef4d3037_Method">
    <vt:lpwstr>Privileged</vt:lpwstr>
  </property>
  <property fmtid="{D5CDD505-2E9C-101B-9397-08002B2CF9AE}" pid="7" name="MSIP_Label_64fb56ae-b253-43b2-ae76-5b0fef4d3037_Name">
    <vt:lpwstr>Internal (With Markings)</vt:lpwstr>
  </property>
  <property fmtid="{D5CDD505-2E9C-101B-9397-08002B2CF9AE}" pid="8" name="MSIP_Label_64fb56ae-b253-43b2-ae76-5b0fef4d3037_SiteId">
    <vt:lpwstr>44ae661a-ece6-41aa-bc96-7c2c85a08941</vt:lpwstr>
  </property>
  <property fmtid="{D5CDD505-2E9C-101B-9397-08002B2CF9AE}" pid="9" name="MSIP_Label_64fb56ae-b253-43b2-ae76-5b0fef4d3037_ActionId">
    <vt:lpwstr>49af5969-9f62-4fe5-9866-1ebb965d5a3c</vt:lpwstr>
  </property>
  <property fmtid="{D5CDD505-2E9C-101B-9397-08002B2CF9AE}" pid="10" name="MSIP_Label_64fb56ae-b253-43b2-ae76-5b0fef4d3037_ContentBits">
    <vt:lpwstr>3</vt:lpwstr>
  </property>
</Properties>
</file>